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12\Desktop\ԳՀԱՇ-26-175 Արաբկիր 4 բակեր\attachments_3002898\"/>
    </mc:Choice>
  </mc:AlternateContent>
  <xr:revisionPtr revIDLastSave="0" documentId="13_ncr:1_{8C86A213-02A2-4969-84F4-16F20035EFFE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Cav-Նախ-Խաչատրյան 31" sheetId="95" r:id="rId1"/>
    <sheet name="рус" sheetId="96" r:id="rId2"/>
  </sheets>
  <definedNames>
    <definedName name="_xlnm.Print_Area" localSheetId="0">'Cav-Նախ-Խաչատրյան 31'!$A$1:$D$628</definedName>
    <definedName name="_xlnm.Print_Titles" localSheetId="0">'Cav-Նախ-Խաչատրյան 31'!$20:$20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1" i="95" l="1"/>
  <c r="F879" i="95"/>
  <c r="F874" i="95"/>
  <c r="F858" i="95"/>
  <c r="F862" i="95"/>
  <c r="F866" i="95"/>
  <c r="F870" i="95"/>
  <c r="F854" i="95"/>
  <c r="F829" i="95"/>
  <c r="F833" i="95"/>
  <c r="F825" i="95"/>
  <c r="F837" i="95" s="1"/>
  <c r="F756" i="95"/>
  <c r="F760" i="95"/>
  <c r="F764" i="95"/>
  <c r="F768" i="95"/>
  <c r="F772" i="95"/>
  <c r="F776" i="95"/>
  <c r="F780" i="95"/>
  <c r="F784" i="95"/>
  <c r="F788" i="95"/>
  <c r="F792" i="95"/>
  <c r="F796" i="95"/>
  <c r="F800" i="95"/>
  <c r="F804" i="95"/>
  <c r="F808" i="95"/>
  <c r="F812" i="95"/>
  <c r="F752" i="95"/>
  <c r="F723" i="95"/>
  <c r="F727" i="95"/>
  <c r="F731" i="95"/>
  <c r="F735" i="95"/>
  <c r="F739" i="95"/>
  <c r="F719" i="95"/>
  <c r="F642" i="95"/>
  <c r="F646" i="95"/>
  <c r="F650" i="95"/>
  <c r="F654" i="95"/>
  <c r="F658" i="95"/>
  <c r="F662" i="95"/>
  <c r="F666" i="95"/>
  <c r="F670" i="95"/>
  <c r="F674" i="95"/>
  <c r="F678" i="95"/>
  <c r="F682" i="95"/>
  <c r="F686" i="95"/>
  <c r="F690" i="95"/>
  <c r="F694" i="95"/>
  <c r="F698" i="95"/>
  <c r="F702" i="95"/>
  <c r="F638" i="95"/>
  <c r="F621" i="95"/>
  <c r="F625" i="95"/>
  <c r="F617" i="95"/>
  <c r="F629" i="95" s="1"/>
  <c r="F600" i="95"/>
  <c r="F604" i="95"/>
  <c r="F596" i="95"/>
  <c r="F559" i="95"/>
  <c r="F563" i="95"/>
  <c r="F567" i="95"/>
  <c r="F571" i="95"/>
  <c r="F575" i="95"/>
  <c r="F579" i="95"/>
  <c r="F583" i="95"/>
  <c r="F543" i="95"/>
  <c r="F547" i="95"/>
  <c r="F551" i="95"/>
  <c r="F555" i="95"/>
  <c r="F539" i="95"/>
  <c r="F522" i="95"/>
  <c r="F526" i="95"/>
  <c r="F518" i="95"/>
  <c r="F477" i="95"/>
  <c r="F481" i="95"/>
  <c r="F485" i="95"/>
  <c r="F489" i="95"/>
  <c r="F493" i="95"/>
  <c r="F497" i="95"/>
  <c r="F501" i="95"/>
  <c r="F505" i="95"/>
  <c r="F453" i="95"/>
  <c r="F457" i="95"/>
  <c r="F461" i="95"/>
  <c r="F465" i="95"/>
  <c r="F469" i="95"/>
  <c r="F473" i="95"/>
  <c r="F449" i="95"/>
  <c r="F412" i="95"/>
  <c r="F416" i="95"/>
  <c r="F420" i="95"/>
  <c r="F424" i="95"/>
  <c r="F428" i="95"/>
  <c r="F432" i="95"/>
  <c r="F436" i="95"/>
  <c r="F408" i="95"/>
  <c r="F371" i="95"/>
  <c r="F375" i="95"/>
  <c r="F379" i="95"/>
  <c r="F383" i="95"/>
  <c r="F387" i="95"/>
  <c r="F391" i="95"/>
  <c r="F395" i="95"/>
  <c r="F367" i="95"/>
  <c r="F202" i="95"/>
  <c r="F206" i="95"/>
  <c r="F210" i="95"/>
  <c r="F214" i="95"/>
  <c r="F218" i="95"/>
  <c r="F222" i="95"/>
  <c r="F226" i="95"/>
  <c r="F230" i="95"/>
  <c r="F234" i="95"/>
  <c r="F238" i="95"/>
  <c r="F242" i="95"/>
  <c r="F246" i="95"/>
  <c r="F250" i="95"/>
  <c r="F254" i="95"/>
  <c r="F258" i="95"/>
  <c r="F262" i="95"/>
  <c r="F266" i="95"/>
  <c r="F270" i="95"/>
  <c r="F274" i="95"/>
  <c r="F278" i="95"/>
  <c r="F282" i="95"/>
  <c r="F286" i="95"/>
  <c r="F290" i="95"/>
  <c r="F294" i="95"/>
  <c r="F298" i="95"/>
  <c r="F302" i="95"/>
  <c r="F306" i="95"/>
  <c r="F310" i="95"/>
  <c r="F314" i="95"/>
  <c r="F318" i="95"/>
  <c r="F322" i="95"/>
  <c r="F326" i="95"/>
  <c r="F330" i="95"/>
  <c r="F334" i="95"/>
  <c r="F338" i="95"/>
  <c r="F342" i="95"/>
  <c r="F346" i="95"/>
  <c r="F350" i="95"/>
  <c r="F354" i="95"/>
  <c r="F198" i="95"/>
  <c r="F181" i="95"/>
  <c r="F185" i="95"/>
  <c r="F177" i="95"/>
  <c r="F152" i="95"/>
  <c r="F156" i="95"/>
  <c r="F160" i="95"/>
  <c r="F164" i="95"/>
  <c r="F148" i="95"/>
  <c r="F135" i="95"/>
  <c r="F131" i="95"/>
  <c r="F118" i="95"/>
  <c r="F114" i="95"/>
  <c r="F97" i="95"/>
  <c r="F61" i="95"/>
  <c r="F65" i="95"/>
  <c r="F69" i="95"/>
  <c r="F73" i="95"/>
  <c r="F77" i="95"/>
  <c r="F81" i="95"/>
  <c r="F85" i="95"/>
  <c r="F89" i="95"/>
  <c r="F93" i="95"/>
  <c r="F29" i="95"/>
  <c r="F33" i="95"/>
  <c r="F37" i="95"/>
  <c r="F41" i="95"/>
  <c r="F45" i="95"/>
  <c r="F49" i="95"/>
  <c r="F53" i="95"/>
  <c r="F57" i="95"/>
  <c r="F25" i="95"/>
  <c r="F816" i="95" l="1"/>
  <c r="F743" i="95"/>
  <c r="F608" i="95"/>
  <c r="F706" i="95"/>
  <c r="F530" i="95"/>
  <c r="F587" i="95"/>
  <c r="F139" i="95"/>
  <c r="F509" i="95"/>
  <c r="F440" i="95"/>
  <c r="F189" i="95"/>
  <c r="F399" i="95"/>
  <c r="F358" i="95"/>
  <c r="F122" i="95"/>
  <c r="F168" i="95"/>
  <c r="F101" i="95"/>
  <c r="F842" i="95" l="1"/>
  <c r="F887" i="95"/>
</calcChain>
</file>

<file path=xl/sharedStrings.xml><?xml version="1.0" encoding="utf-8"?>
<sst xmlns="http://schemas.openxmlformats.org/spreadsheetml/2006/main" count="838" uniqueCount="435">
  <si>
    <t>NN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</si>
  <si>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</si>
  <si>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</si>
  <si>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</si>
  <si>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</si>
  <si>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</si>
  <si>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</si>
  <si>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</si>
  <si>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</si>
  <si>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</si>
  <si>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´Ý³ÑáÕÇ Ùß³ÏáõÙ /Ëñ³ÙáõÕáõÙ/, Ó»éùáí</t>
  </si>
  <si>
    <t>´Ý³ÑáÕÇ »ïÉÇóù Ó»éùáí, ïá÷³ÝáõÙáí</t>
  </si>
  <si>
    <t>Ê×Ç Ý³Ë³å³ïñ³ëï³Ï³Ý ß»ñïÇ Çñ³Ï³Ý³óáõÙ 5ëÙ Ñ³ëïáõÃÛ³Ùµ</t>
  </si>
  <si>
    <t>Ð³ñÃ»óÝáÕ ß»ñï  µ»ïáÝ» ë³É»ñÇ ï³Ï  4ëÙ Ñ³ëïáõÃ.ãáñ ó/³  ß³Õ³Ëáí</t>
  </si>
  <si>
    <t>²ÝÏáÕÝ³ÏÇ å³ïñ³ëïáõÙ</t>
  </si>
  <si>
    <t>ä³ßïå³ÝÇã /½·áõß³óÝáÕ/ Å³å³í»ÝÇ ï»Õ³¹ñáõÙ 300ÙÙ É³ÛÝùáí</t>
  </si>
  <si>
    <t>î»ËÝáÉá·Ç³Ï³Ý ³ßË³ï³ÝùÝ»ñ</t>
  </si>
  <si>
    <t>ØÇ³óáõÙ ·áñÍáÕ çñ³·ÍÇÝ</t>
  </si>
  <si>
    <t>ï»Õ</t>
  </si>
  <si>
    <t>æñÃáÕ Ñ³Ý·áõÛóÝ»ñÇ ÙáÝï³ÅáõÙ</t>
  </si>
  <si>
    <t>Ï-ï</t>
  </si>
  <si>
    <t>¶ñáõÝïÇ ïá÷³ÝáõÙ</t>
  </si>
  <si>
    <t>Ê×Ç Ý³Ë³å³ïñ³ëï³Ï³Ý ß»ñïÇ Çñ³Ï³Ý³óáõÙ 10ëÙ Ñ³ëïáõÃÛ³Ùµ</t>
  </si>
  <si>
    <t>հատ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</si>
  <si>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</si>
  <si>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</si>
  <si>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</si>
  <si>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ÞÇÝ. ³ÕµÇ Ñ³í³ùáõÙ, µ³ñÓáõÙ ÇÝùÝ³Ã³÷»ñÇ íñ³ »õ ï»Õ³÷áËáõÙ 13ÏÙ</t>
  </si>
  <si>
    <t xml:space="preserve">Մակերեսների մեքենայացված հարթեցում </t>
  </si>
  <si>
    <t>տ</t>
  </si>
  <si>
    <t>մ</t>
  </si>
  <si>
    <t>Գրունտի մշակում մեխանիզմով, ÏáÕ³ÉÇóùáí</t>
  </si>
  <si>
    <t>Ê×Ç Ý³Ë³å³ïñ³ëï³Ï³Ý ß»ñïÇ Çñ³Ï³Ý³óáõÙ 7ëÙ Ñ³ëïáõÃÛ³Ùµ</t>
  </si>
  <si>
    <t>Նոր փայտյա նստարանների ձեռք բերում և տեղադրում</t>
  </si>
  <si>
    <t>Նոր մետաղյա աղբամանների ձեռք բերում և տեղադրում</t>
  </si>
  <si>
    <t>կ/տ</t>
  </si>
  <si>
    <t>º/µ Ý³Ë³ß»ñïÇ å³ïñ³ëïáõÙ B12.5 ¹³ëÇ µ»ïáÝÇó</t>
  </si>
  <si>
    <t>²Ùñ³Ý³ó³ÝóÇ ï»Õ³¹ñáõÙ ö4BpI ³Ùñ³ÝÇó</t>
  </si>
  <si>
    <t>²Ùñ³Ý³óÝó ö4BpI, ù.150x150ÙÙ</t>
  </si>
  <si>
    <t xml:space="preserve">Ասֆալտբետոնյա աշխատանքներ
</t>
  </si>
  <si>
    <t xml:space="preserve">Խճային հիմք   H=12սմ </t>
  </si>
  <si>
    <t xml:space="preserve">Մանրահատիկ ասֆալտբետոնե ծածկույթի իրականացում 5սմ հաստությամբ    </t>
  </si>
  <si>
    <t>¶ñáõÝïÇ »ïÉÇóù մեխանիզմով</t>
  </si>
  <si>
    <t>գմ</t>
  </si>
  <si>
    <t xml:space="preserve">ø³Ý¹Ù³Ý ³ßË³ï³ÝùÝ»ñ
</t>
  </si>
  <si>
    <t xml:space="preserve">Î³éáõóáÕ³Ï³Ý ³ßË³ï³ÝùÝ»ñ
</t>
  </si>
  <si>
    <t>Խաղահրապարակում é»ïÇÝ» Í³ÍÏáõÛÃÇ Çñ³Ï³Ý³óáõÙ</t>
  </si>
  <si>
    <t>Ոռոգում</t>
  </si>
  <si>
    <t>²ëý³Éïµ»ïáÝ» ß»ñïÇ ù³Ý¹áõÙ</t>
  </si>
  <si>
    <t>Հանքաձյութով տոգորված խճային ծածկույթների քանդում</t>
  </si>
  <si>
    <t xml:space="preserve">æñó³Ý óÝóáõÕ </t>
  </si>
  <si>
    <t>´»ïáÝ» »/µ Ñáñ ÷³Ï³ÝÝ»ñÇ ï»Õ³¹ñÙ³Ý Ñ³Ù³ñ 600x600x500</t>
  </si>
  <si>
    <t>ÐáñÇ Ù»ï³Õ³Ï³Ý Ï³÷³ñÇã</t>
  </si>
  <si>
    <t>äáÕå³ï» Ó¨³íáñ Ù³ë»ñÇ ÙáÝï³ÅáõÙ</t>
  </si>
  <si>
    <t xml:space="preserve">ÊáÕáí³Ï³ß³ñÇ Éí³óáõÙ </t>
  </si>
  <si>
    <t>ÏÙ</t>
  </si>
  <si>
    <t>Կարջախողովակ փականով և շտուցերով</t>
  </si>
  <si>
    <t xml:space="preserve">Ռետինե ճկափող d20մմ 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</si>
  <si>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</t>
    </r>
  </si>
  <si>
    <t>ԳñáõÝïÇ Ùß³ÏáõÙ Ó»éùáí</t>
  </si>
  <si>
    <t>Պատերի ëí³ÕÇ Çñ³Ï³Ý³óáõÙ ó»Ù»Ýï³í³½³ÛÇÝ ß³Õ³Ëáí 1:3 Ñ³ñ³µ»ñáõÃÛ³Ùµ /ցանցով/</t>
  </si>
  <si>
    <t>ԳñáõÝïÇ Ùß³ÏáõÙ մեխանիզմով/հողի շերտի հանույթ, շին աղբի հավաքում/, ÇÝùÝ³Ã³÷ Ù»ù»Ý³Ý»ñÇ íñ³ µ³ñÓ»Éáí</t>
  </si>
  <si>
    <t>¶áÛáõÃÛáõÝ áõÝ»óáÕ ù³ñ» å³ï»ñáí  ßÇÝáõÃÛ³Ý ù³Ý¹áõÙ ÑÇÙù»ñáí և ծածկով</t>
  </si>
  <si>
    <r>
      <t>մ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</si>
  <si>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</si>
  <si>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´³½³Éï» »½ñ³ù³ñ»ñÇ ï»Õ³¹ñáõÙ 200x100 ÙÙ ã³÷»ñáí /բետոնե հիմքով/-եզրերը մշակված</t>
  </si>
  <si>
    <t xml:space="preserve">·Ù
</t>
  </si>
  <si>
    <t xml:space="preserve">Այլ աշխատանքներ
</t>
  </si>
  <si>
    <t>Պատերի նկարազարդում-/տեսքը Ñ³Ù³Ó³ÛÝ»óÝ»É å³ïíÇñ³ïáõÇ Ñ»ï/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</si>
  <si>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>/Старый город/</t>
    </r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</si>
  <si>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 </t>
    </r>
  </si>
  <si>
    <t>´³½³Éï» »½ñ³ù³ñ»ñÇ ï»Õ³¹ñáõÙ 150*300մմ/բետոնե հիմքով/ -եզրերը մշակված</t>
  </si>
  <si>
    <t>Միաձույլ ռ»ïÇÝ» Í³ÍÏáõÛÃÇ Çñ³Ï³Ý³óáõÙ 15ÙÙ Ñ³ëï./սոսնձի և գունանյութի խառնուրդով/</t>
  </si>
  <si>
    <t>Մետաղական մակերևույթների Ý»ñÏáõÙ Ñ³Ï³Ïáéá½ÇáÝ Ý»ñÏáí 2 ß»ñï</t>
  </si>
  <si>
    <t>´³Å³ÝÇã ïáõ÷ /Ù»ï³Õ³Ï³Ý/ 200*200 /տեղադիրքը կորոշվի շինարարական աշխատանքների ընթացքում/</t>
  </si>
  <si>
    <t>²íïáÙ³ï ³Ýç³ïÇã 40Ա</t>
  </si>
  <si>
    <t>²íïáÙ³ï ³Ýç³ïÇã 25Ա</t>
  </si>
  <si>
    <t>²í³½ /ëïáñÇÝ ¨ í»ñÇÝ å³ßïå³ÝÇã ß»ñï/</t>
  </si>
  <si>
    <t>Այդ թվում սարքավորումներ -</t>
  </si>
  <si>
    <t>Դաշտի կառուցում
Հիմնատակի պատրաստում</t>
  </si>
  <si>
    <t>Դաշտի մեքենայացված գծանշում /երկտակ/</t>
  </si>
  <si>
    <t>Բասկետբոլի վահանի պատրաստում և տեղադրում</t>
  </si>
  <si>
    <t xml:space="preserve">Ø»ï³Õ³Ï³Ý ցանկապատի Çñ³Ï³Ý³óáõÙ h=4մ/-դռնակով/բետոնե հիմքով և երկտակ յուղաներկումով/
</t>
  </si>
  <si>
    <t>Արտաքին լուսավորություն</t>
  </si>
  <si>
    <t>Èáõë³íáñáõÃÛ³Ý ¹»Ïáñ³ïÇí Ñ»Ý³ëÛáõÝ»ñÇ ï»Õ³¹ñáõÙ/h=4մ/</t>
  </si>
  <si>
    <t>Èáõë³íáñáõÃÛ³Ý Ñ»Ý³ëÛáõÝ»ñÇ ï»Õ³¹ñáõÙ H=6.1Ù/երկճյուղ/</t>
  </si>
  <si>
    <t>ä³ÛÙ³Ý³·Çñ N  ԵՔ-ԳՀԽԱՇՁԲ-25/82</t>
  </si>
  <si>
    <t>Ù»ù.
Å³Ù</t>
  </si>
  <si>
    <t>ì»ñ³Ùµ³ñÓÇãÇ ß³Ñ³·áñÍáõÙ /մետաղական շինությունները ավտոքարշակների վրա բարձելու համար/</t>
  </si>
  <si>
    <t>Մետաղական շինությունների  ապամոնտաժում/բետոնե հիմքերից պոկում/</t>
  </si>
  <si>
    <t>Ֆուտբոլի դարպասների ապամոնտաժում</t>
  </si>
  <si>
    <t>´»ïáÝ» Ó¨³íáñ ë³É»ñÇ ù³Ý¹áõÙ</t>
  </si>
  <si>
    <t xml:space="preserve">Փոքրաչափ բլոկներից պատերի ù³Ý¹áõÙ </t>
  </si>
  <si>
    <t xml:space="preserve">Գոյություն ունեցող մարզասարքերի և խաղասարքերի ապամոնտաժում </t>
  </si>
  <si>
    <t>Ասֆալտբետոնյա աշխատանքներ
մայթ</t>
  </si>
  <si>
    <t>7 սմ  հաստությամբ  խճե շերտի իրականացում</t>
  </si>
  <si>
    <t>Ավազակոպճային խառնուրդից պրոֆիլի ուղղում</t>
  </si>
  <si>
    <t xml:space="preserve">Մանրահատիկ ասֆալտբետոնե ծածկույթի իրականացում 3սմ հաստությամբ    </t>
  </si>
  <si>
    <t xml:space="preserve">´³½³Éï» »½ñ³ù³ñ»ñÇ ï»Õ³¹ñáõÙ 150*300մմ
/բետոնե հիմքով/-եզրերը մշակված-առանց ծակոտկեն
</t>
  </si>
  <si>
    <t>Առկա զրուցատաղավարի մ»ï³Õ³Ï³Ý Ù³ë»ñÇ ÛáõÕ³Ý»ñÏáõÙ/զրուցատաղավարի նորոգում/</t>
  </si>
  <si>
    <t>ö³ÛïÛ³ Ù³ëÇ ï»Õ³¹ñáõÙ 60x30ÙÙ, L=32.0Ù ãáñëáõÝ»ñÇó/վերանորոգվող զրուցատաղավար/</t>
  </si>
  <si>
    <t>ö³Ûï» Ù³ë»ñÇ »ñÏï³Ï É³ù³å³ïáõÙ/վերանորոգվող զրուցատաղավար/</t>
  </si>
  <si>
    <t>5 սմ  հաստությամբ  խճե շերտի իրականացում</t>
  </si>
  <si>
    <t>Ավտոկայանատեղիի մեքենայացված գծանշում /երկտակ/</t>
  </si>
  <si>
    <t>Ê×Ç նախապատրաստական շերտի իրականացում 10սմ հաստությամբ</t>
  </si>
  <si>
    <t>Ü³Ë³å³ïñ³ëï³Ï³Ý ß»ñïÇ Çñ³Ï³Ý³óáõÙ B7,5 ¹³ëÇ µ»ïáÝÇó 10սմ հաստությամբ</t>
  </si>
  <si>
    <t>Երկաթբետոնե հիմնային հեծանների իրականացում B-20 դասի բետոնով, 
20-40մմ չափաբաժնի խիճով</t>
  </si>
  <si>
    <t>տն</t>
  </si>
  <si>
    <t>Ամրալար Al</t>
  </si>
  <si>
    <t xml:space="preserve">º/µ հենապատի Ï³éáõóáõÙ B15 ¹³ëÇ µ»ïáÝÇó </t>
  </si>
  <si>
    <t>²Ùñ³Ý AcI</t>
  </si>
  <si>
    <t>Ջñ³Ù»Ïáõë³óáõÙ µÇïáõÙÇ ï³ù ÏñÏÝ³ÏÇ ùëáõÏáí</t>
  </si>
  <si>
    <t>²Ùñ³Ý Փ16 A500c</t>
  </si>
  <si>
    <t>²Ùñ³Ý Փ12 A500c</t>
  </si>
  <si>
    <r>
      <t>´³½³Éï» վրադիր քարերի ï»Õ³¹ñáõÙ 30մմ   b=500ÙÙ</t>
    </r>
    <r>
      <rPr>
        <sz val="8"/>
        <color rgb="FFFF0000"/>
        <rFont val="Arial Armenian"/>
        <family val="2"/>
      </rPr>
      <t xml:space="preserve"> /առանց ծակոտկեն/</t>
    </r>
  </si>
  <si>
    <r>
      <t>Պատերի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</si>
  <si>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t>Èáõë³íáñáõÃÛ³Ý Ñ»Ý³ëÛáõÝ»ñÇ ï»Õ³¹ñáõÙ H=6.1Ù/միաճյուղ/</t>
  </si>
  <si>
    <t>ÐáÕ³ÛÇÝ ³ßË³ï³ÝùÝ»ñ</t>
  </si>
  <si>
    <t>²ëý³Éïµ»ïáÝ» ß»ñïÇ ù³Ý¹áõÙ ÇÝùÝ³Ã³÷ Ù»ù»Ý³Ý»ñÇ íñ³ µ³ñÓ»Éáí</t>
  </si>
  <si>
    <t>Հանքաձյութով տոգորված խճային ծածկույթների քանդում ÇÝùÝ³Ã³÷ Ù»ù»Ý³Ý»ñÇ íñ³ µ³ñÓ»Éáí</t>
  </si>
  <si>
    <t>IV Ï³ñ·Ç ·ñáõÝïÇ Ùß³ÏáõÙ ¿ùëÏ³í³ïáñáí, ÇÝùÝ³Ã³÷ Ù»ù»Ý³Ý»ñÇ íñ³ µ³ñÓ»Éáí</t>
  </si>
  <si>
    <t>III Ï³ñ·Ç ·ñáõÝïÇ Ùß³ÏáõÙ Ó»éùáí ÇÝùÝ³Ã³÷ Ù»ù»Ý³Ý»ñÇ íñ³ µ³ñÓ»Éáí</t>
  </si>
  <si>
    <t>15 սմ  հաստությամբ  խճե շերտի իրականացում</t>
  </si>
  <si>
    <t>¸Çï³Ñáñ»ñÇ նիշերի ուղղում</t>
  </si>
  <si>
    <t>¸Çï³ÑáñÇ Í³ÍÏÇ ë³É»ñÇ ³å³ÙáÝï³ÅáõÙ</t>
  </si>
  <si>
    <t>¸Çï³Ñáñ»ñÇ å³ï»ñÇ µ³ñÓñ³óáõÙ ÙÇ³ÓáõÛÉ B15 ¹³ëÇ µ»ïáÝáí, ÙÇÝã»õ 6ëÙ</t>
  </si>
  <si>
    <t>¸Çï³ÑáñÇ ³å³ÙáÝï³Åí³Í Í³ÍÏÇ ë³ÉÇ ï»Õ³¹ñáõÙ</t>
  </si>
  <si>
    <t>Աղբանոցի պատի կառուցում</t>
  </si>
  <si>
    <t>²Ùñ³Ý A500c</t>
  </si>
  <si>
    <t>Հիմքերի çñ³Ù»Ïáõë³óáõÙ µÇïáõÙÇ ï³ù ÏñÏÝ³ÏÇ ùëáõÏáí</t>
  </si>
  <si>
    <t>Պատի ëí³ÕÇ Çñ³Ï³Ý³óáõÙ ó»Ù»Ýï³í³½³ÛÇÝ ß³Õ³Ëáí 1:3 Ñ³ñ³µ»ñáõÃÛ³Ùµ /ցանցով/</t>
  </si>
  <si>
    <t xml:space="preserve">Պատերի Ý»ñÏáõÙ ý³ë³¹³ÛÇÝ Ý»ñÏáí </t>
  </si>
  <si>
    <t xml:space="preserve">Նոր ե/բետոնյա հենապատեր </t>
  </si>
  <si>
    <t>§ÐÐ, Երևան քաղաքի Արաբկիր վարչական շրջանի Ա.Խաչատրյան 31 և 29/1 շենքերի համատեղ բակային տարածքի և ֆուտբոլի դաշտի հիմնանորոգման աշխատանքներ¦</t>
  </si>
  <si>
    <t>Ֆուտբոլի դաշտի փայտյա ցանկապատի ապամոնտաժում</t>
  </si>
  <si>
    <t xml:space="preserve">Ոռոգման պողպատե խողովակների ապամոնտաժում </t>
  </si>
  <si>
    <t xml:space="preserve">Ֆուտբոլի դարպասի կառուցում/ 2հատ/
</t>
  </si>
  <si>
    <r>
      <t>Ù</t>
    </r>
    <r>
      <rPr>
        <vertAlign val="superscript"/>
        <sz val="8"/>
        <rFont val="Arial Armenian"/>
        <family val="2"/>
      </rPr>
      <t xml:space="preserve">3
</t>
    </r>
  </si>
  <si>
    <t xml:space="preserve">Մետաղական դարպասի պատրաստում և տեղադրում
</t>
  </si>
  <si>
    <t xml:space="preserve">ï
</t>
  </si>
  <si>
    <t xml:space="preserve">Մետաղական կլոր խողովակ 76x4մմ
</t>
  </si>
  <si>
    <t xml:space="preserve">Մետաղական կլոր խողովակ 48x3.5մմ
</t>
  </si>
  <si>
    <t xml:space="preserve">Մետղական թերթ 10մմ հաստությամբ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</si>
  <si>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</si>
  <si>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Մետաղական մասերի երկտակ ներկում
</t>
  </si>
  <si>
    <t xml:space="preserve">Ֆուտբոլի դարպասի ցանց
</t>
  </si>
  <si>
    <t xml:space="preserve">Ñ³ï
</t>
  </si>
  <si>
    <t xml:space="preserve">Ներկանյութ
</t>
  </si>
  <si>
    <t xml:space="preserve">կգ
</t>
  </si>
  <si>
    <t xml:space="preserve">Բետոնե հիմքերի պատրաստում  B15 դասի ծանր բետոնով
</t>
  </si>
  <si>
    <r>
      <t>²ëïÇ×³ÝÝ»ñÇ ¹ÇÙ³ÛÇÝ Ù³ë»ñÇ »ñ»ëå³ïáõÙ µ³½³Éï» ë³É»ñáí, 30ÙÙ Ñ³ëï./</t>
    </r>
    <r>
      <rPr>
        <sz val="8"/>
        <color rgb="FFFF0000"/>
        <rFont val="Arial Armenian"/>
        <family val="2"/>
      </rPr>
      <t>առանց ծակոտկեն/</t>
    </r>
  </si>
  <si>
    <t xml:space="preserve">Ê×Ç Ý³Ë. ß»ñïÇ ÇñÏ³Ý³óáõÙ /աստիճան+թեքահարթակ+ցայտաղբյուր/ </t>
  </si>
  <si>
    <t xml:space="preserve">º/µ ÙÇ³ÓáõÛÉ աստիճանների, թեքահարթակի և ցայտաղբյուրի հարթակների å³ïñ³ëïáõÙ B15 ¹³ëÇ µ»ïáÝÇó
</t>
  </si>
  <si>
    <t xml:space="preserve">Ü³Ë³å³ïñ³ëï³Ï³Ý ß»ñïÇ Çñ³Ï³Ý³óáõÙ B7.5 ¹³ëÇ µ»ïáÝÇó 10սմ հաստությամբ /աստիճան+ թեքահարթակ+ցայտաղբյուր/ </t>
  </si>
  <si>
    <r>
      <t>ԱëïÇ×³ÝÝ»ñÇ,թեքահարթակի և ցայտաղբյուրի հարթակների »ñ»ëå³ïáõÙ µ³½³Éï» ë³É»ñáí, 30ÙÙ Ñ³ëï., »½ñ³·ÍÇ Ù»Ï ÏáÕÙÇó ³Õ»Õ³ÛÇÝ ÑÕÏáõÙáí</t>
    </r>
    <r>
      <rPr>
        <sz val="8"/>
        <color rgb="FFFF0000"/>
        <rFont val="Arial Armenian"/>
        <family val="2"/>
      </rPr>
      <t>/առանց ծակոտկեն/</t>
    </r>
  </si>
  <si>
    <t>²ëïÇ×³ÝÝ»ñÇ և թեքահարթակի մետաղական µ³½ñÇùÝ»ñÇ ï»Õ³¹ñáõÙ/երկտակ յուղաներկումով/</t>
  </si>
  <si>
    <t>²Ýóù»ñÇ Ý»ñ³ñÏáõÙ åáÉÇÙ»ñó»Ù»Ýï³ÛÇÝ ß³Õ³Ëáí</t>
  </si>
  <si>
    <t>Բետոնե հենապատի կառուցում B15 դասի բետոնով</t>
  </si>
  <si>
    <t>ä³ï»ñÇ ëí³ÕÇ Çñ³Ï³Ý³óáõÙ ó»Ù»Ýï³í³½³ÛÇÝ ß³Õ³Ëáí 1:3 Ñ³ñ³µ»ñáõÃÛ³Ùµ</t>
  </si>
  <si>
    <t>ä³ï»ñÇ ներկում ֆասադային ներկով</t>
  </si>
  <si>
    <t>²Ýóù»ñÇ ß³Õ³÷áõÙ ամրանաձողերի տեղադրման համար/բարձրացվող հենապատ/</t>
  </si>
  <si>
    <t>ÊáÕáí³Ï³ß³ñÇ ³ÝóÏ³óáõÙ åáÉÇ¿ÃÇÉ»Ý³ÛÇÝ ËáÕáí³ÏÝ»ñÇó /հենապատի ջրահեռացում/ d=63x5,8մմ</t>
  </si>
  <si>
    <t>Առկա հենապատերի »ñ»ëå³ïáõÙ µ³½³Éï» ջարդոնով/նմանեցնելով գոյություն ունեցողին/</t>
  </si>
  <si>
    <t>Պատերի բետոնյա շերտի վերականգնում B15 դասի բետոնով</t>
  </si>
  <si>
    <t xml:space="preserve">´³½³Éï» վրադիր քարերի ï»Õ³¹ñáõÙ 50մմ   b=500-600ÙÙ </t>
  </si>
  <si>
    <t>ö³Ûï» Ù³ë»ñÇ ÑÕÏáõÙ</t>
  </si>
  <si>
    <t>ö³Ûï» Ù³ë»ñÇ »ñÏï³Ï É³ù³å³ïáõÙ</t>
  </si>
  <si>
    <t>Անկեր բոլտ</t>
  </si>
  <si>
    <t>Խցան</t>
  </si>
  <si>
    <t>ö³ÛïÛ³ Ù³ëÇ ï»Õ³¹ñáõÙ 50x70 L=2000մմ ãáñëáõÝ»ñÇó, 145Ñ³ï
բազալտե թասակների վրա</t>
  </si>
  <si>
    <t>Ավտոտնակների ï»Õ³÷áËáõÙ միջինը  45ÏÙ</t>
  </si>
  <si>
    <t>Բետոնե հիմքերի,հարթակների  ù³Ý¹áõÙ մեխանիզմով</t>
  </si>
  <si>
    <t xml:space="preserve">Բետոնյա պատերի քանդում մեխանիզմով և պատերի վրայից բետոնյա /վրադիր քարերի-զգույշությամբ քանդում, որպեսզի շատ չվնասվի առկա բազալտե ջարդոններով շարված հենապատերը/ </t>
  </si>
  <si>
    <t>Բետոնե »½ñ³ù³ñ»ñÇ ³å³ÙáÝï³ÅáõÙ մեխանիզմով /µ»ïáÝ» ÑÇÙùáí/</t>
  </si>
  <si>
    <t>Գրունտի ï»Õ³÷áËáõÙ աղբավայր</t>
  </si>
  <si>
    <t>ÞÇÝ. ³ÕµÇ Ñ³í³ùáõÙ, µ³ñÓáõÙ ÇÝùÝ³Ã³÷»ñÇ íñ³ »õ ï»Õ³÷áËáõÙ աղբավայր</t>
  </si>
  <si>
    <t>´áõë³ÑáÕÇ բերում և փռում մեխանիզմով Ï³Ý³ã ï³ñ³ÍùÝ»ñáõÙ, 100ÙÙ Ñ³ëïáõÃÛ³Ùµ</t>
  </si>
  <si>
    <t>Ե/Բ միաձույլ սալի բետոնացում B-15 դասի բետոնից</t>
  </si>
  <si>
    <t>Ամրալար Փ8 Alll</t>
  </si>
  <si>
    <t>²í»Éáñ¹ µÝ³ÑáÕÇ »õ ßÇÝ. ³ÕµÇ µ³ñÓáõÙ ÇÝùÝ³Ã³÷ Ù»ù»Ý³Ý»ñÇ íñ³ »õ ï»Õ³÷áËáõÙ աղբավայր</t>
  </si>
  <si>
    <t>ÊáÕáí³Ï³ß³ñÇ ³ÝóÏ³óáõÙ åáÉÇ¿ÃÇÉ»Ý³ÛÇÝ ËáÕáí³ÏÝ»ñÇó d=63x3,8մմ, 10,0 մթն.ճնշ./հիդրավլիկ փորձարկմամբ/</t>
  </si>
  <si>
    <t>ÊáÕáí³Ï³ß³ñÇ ³ÝóÏ³óáõÙ åáÉÇ¿ÃÇÉ»Ý³ÛÇÝ ËáÕáí³ÏÝ»ñÇó d=50x3,0մմ, 10,0 մթն.ճնշ./հիդրավլիկ փորձարկմամբ/</t>
  </si>
  <si>
    <t>ÊáÕáí³Ï³ß³ñÇ ³ÝóÏ³óáõÙ åáÉÇ¿ÃÇÉ»Ý³ÛÇÝ ËáÕáí³ÏÝ»ñÇó d=40x2,4մմ, 10,0 մթն.ճնշ./հիդրավլիկ փորձարկմամբ/</t>
  </si>
  <si>
    <t>ÊáÕáí³Ï³ß³ñÇ ³ÝóÏ³óáõÙ åáÉÇ¿ÃÇÉ»Ý³ÛÇÝ ËáÕáí³ÏÝ»ñÇó d=32x2,0մմ, 10,0 մթն.ճնշ. /հիդրավլիկ փորձարկմամբ/</t>
  </si>
  <si>
    <t>äáÉÇ¿ÃÇÉ»Ý» Ó¨³íáñ Ù³ë»ñÇ ï»Õ³¹ñáõÙ /Ã»ùáõÙ, ³ÝóáõÙ, միացում,եռաբաշխիկ/</t>
  </si>
  <si>
    <t>¸³ï³ñÏÙ³Ý փական d=32ÙÙ</t>
  </si>
  <si>
    <t>ÊáÕáí³Ï³ß³ñÇ ³ÝóÏ³óáõÙ åáÉÇ¿ÃÇÉ»Ý³ÛÇÝ ËáÕáí³ÏÝ»ñÇó d=75x4,5մմ, 10,0 մթն.ճնշ./հիդրավլիկ փորձարկմամբ/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</si>
  <si>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</si>
  <si>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Բիտումի  լցում խճի վրա  870 մ2 (4.12տ/1000մ2)</t>
  </si>
  <si>
    <t>Բիտումի  լցում խճի վրա  42 մ2 (4.12տ/1000մ2)</t>
  </si>
  <si>
    <t>Նոր մանկական խաղասարք</t>
  </si>
  <si>
    <t>Նոր մարզասարք</t>
  </si>
  <si>
    <t>Նոր մանկական խաղասարքի ձեռքբերում և տեղադրում -համաձայնեցնել պատվիրատուի հետ-ներկայացնել սերտիֆիկատ/</t>
  </si>
  <si>
    <t>Նոր մարզասարքի ձեռքբերում և տեղադրում -համաձայնեցնել պատվիրատուի հետ</t>
  </si>
  <si>
    <t>Նոր մարզասարքի ձեռքբերում և տեղադրում-համաձայնեցնել պատվիրատուի հետ</t>
  </si>
  <si>
    <t xml:space="preserve">Ì³í³É³Ã»ñÃ - Ý³Ë³Ñ³ßÇí
</t>
  </si>
  <si>
    <t xml:space="preserve">§ÐÐ, Երևան քաղաքի Արաբկիր վարչական շրջանի Ա.Խաչատրյան 31 և 29/1 շենքերի համատեղ բակային տարածքի և ֆուտբոլի դաշտի հիմնանորոգման աշխատանքներ¦
</t>
  </si>
  <si>
    <t xml:space="preserve">²ßË³ï³ÝùÝ»ñÇ ³Ýí³ÝáõÙÁ
</t>
  </si>
  <si>
    <t xml:space="preserve">â³÷Ù³Ý ÙÇ³íáñÁ
</t>
  </si>
  <si>
    <t xml:space="preserve">Ì³í³ÉÁ
</t>
  </si>
  <si>
    <t xml:space="preserve">ØÇ³íáñÇ ÁÝ¹Ñ³Ýáõñ ³ñÅ»ùÁ
</t>
  </si>
  <si>
    <t xml:space="preserve">ÀÝ¹Ñ³Ýáõñ ³ñÅ»ùÁ
</t>
  </si>
  <si>
    <t xml:space="preserve">Ñ³½. ¹ñ³Ù
</t>
  </si>
  <si>
    <t xml:space="preserve">ÀÝ¹³Ù»ÝÁ ïíÛ³É µ³ÅÝáí
</t>
  </si>
  <si>
    <t xml:space="preserve">ÎßÇé (%)
</t>
  </si>
  <si>
    <t xml:space="preserve">ÀÝ¹³Ù»ÝÁ µáÉáñ µ³ÅÇÝÝ»ñáí Ý»ñ³éÛ³É ß³ÑáõÛÃÁ 11%
</t>
  </si>
  <si>
    <t xml:space="preserve">ê³ñù³íáñáõÙÝ»ñ
</t>
  </si>
  <si>
    <t xml:space="preserve">կ/տ
</t>
  </si>
  <si>
    <t xml:space="preserve">²íïáÙ³ï ³Ýç³ïÇã 40Ա
</t>
  </si>
  <si>
    <t xml:space="preserve">²íïáÙ³ï ³Ýç³ïÇã 25Ա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</si>
  <si>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</si>
  <si>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</si>
  <si>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</si>
  <si>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</si>
  <si>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</si>
  <si>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</si>
  <si>
    <t>Հայտի նախագծման պատասխանատու                 Ա. Մկրտչյան</t>
  </si>
  <si>
    <t>Հաստատում եմ՝</t>
  </si>
  <si>
    <t>Утверждаю</t>
  </si>
  <si>
    <t xml:space="preserve">
Сводная ведомость обема работ</t>
  </si>
  <si>
    <t xml:space="preserve">
Название работ</t>
  </si>
  <si>
    <t xml:space="preserve">
Единица измерения</t>
  </si>
  <si>
    <t xml:space="preserve">
Объем</t>
  </si>
  <si>
    <t xml:space="preserve">
Цена          единицы</t>
  </si>
  <si>
    <t xml:space="preserve">
Всего</t>
  </si>
  <si>
    <t xml:space="preserve">
тыс. Драм</t>
  </si>
  <si>
    <t xml:space="preserve">
Демонтажные работы</t>
  </si>
  <si>
    <t xml:space="preserve">
Демонтаж металлических конструкций/удаление их с бетонных фундаментов/</t>
  </si>
  <si>
    <t xml:space="preserve">
Эксплуатация крана /для погрузки металлических конструкций на прицепы/</t>
  </si>
  <si>
    <t xml:space="preserve">
Транспортировка из гаража в среднем составляет 45 км</t>
  </si>
  <si>
    <t xml:space="preserve">
т</t>
  </si>
  <si>
    <t xml:space="preserve">
Кап.ремонт двора и постройка футболной площадки дома № 29а и 31 по улице Хачатрян в Арабкирском административном районе Еревана.</t>
  </si>
  <si>
    <t xml:space="preserve">
Снос существующего каменного здания с фундаментом и крышей.</t>
  </si>
  <si>
    <r>
      <rPr>
        <vertAlign val="superscript"/>
        <sz val="8"/>
        <rFont val="Arial LatArm"/>
        <family val="2"/>
      </rPr>
      <t xml:space="preserve">
</t>
    </r>
    <r>
      <rPr>
        <sz val="8"/>
        <rFont val="Arial LatArm"/>
        <family val="2"/>
      </rPr>
      <t>м</t>
    </r>
    <r>
      <rPr>
        <vertAlign val="superscript"/>
        <sz val="8"/>
        <rFont val="Arial LatArm"/>
        <family val="2"/>
      </rPr>
      <t>3</t>
    </r>
  </si>
  <si>
    <t xml:space="preserve">
Демонтаж бетонных фундаментов и платформ с помощью механизма.</t>
  </si>
  <si>
    <t xml:space="preserve">
Демонтаж асфальтобетонных гравийных покрытий</t>
  </si>
  <si>
    <t xml:space="preserve">
Обработка почвы механическим способом (выемка грунта, сбор строительных отходов), погрузка в самосвалы.</t>
  </si>
  <si>
    <t xml:space="preserve">
Сбор строительных отходов, погрузка в самосвалы и транспортировка на свалку.</t>
  </si>
  <si>
    <t xml:space="preserve">
Итого по разделу</t>
  </si>
  <si>
    <t xml:space="preserve">
Процент (%)</t>
  </si>
  <si>
    <t xml:space="preserve">
Строительные работы</t>
  </si>
  <si>
    <t xml:space="preserve">
Нанесение гравийного подготовительного слоя толщиной 7 см.</t>
  </si>
  <si>
    <t xml:space="preserve">
Укладка базальтовых бордюрных камней 150*300 мм на бетонное основание с обработанными краями и без пор.</t>
  </si>
  <si>
    <t xml:space="preserve">
Нанесение гравийного подготовительного слоя толщиной 5 см.</t>
  </si>
  <si>
    <t xml:space="preserve">
Нанесение резинового покрытия на детскую площадку.</t>
  </si>
  <si>
    <t xml:space="preserve">
Нанесение гравийного подготовительного слоя толщиной 10 см.</t>
  </si>
  <si>
    <t xml:space="preserve">
Подготовка железобетонного основания из бетона класса В12.5</t>
  </si>
  <si>
    <t xml:space="preserve">
Монтаж арматурной сетки из арматуры ö4BpI</t>
  </si>
  <si>
    <t xml:space="preserve">
Арматурный стержень ö4BpI, размер 150x150 мм</t>
  </si>
  <si>
    <t xml:space="preserve">
Нанесение монолитного резинового покрытия толщиной 15 мм с использованием смеси клея и пигмента.</t>
  </si>
  <si>
    <r>
      <rPr>
        <b/>
        <u/>
        <sz val="8"/>
        <color rgb="FFFF0000"/>
        <rFont val="Arial LatArm"/>
        <family val="2"/>
      </rPr>
      <t xml:space="preserve">
</t>
    </r>
    <r>
      <rPr>
        <b/>
        <u/>
        <sz val="8"/>
        <rFont val="Arial LatArm"/>
        <family val="2"/>
      </rPr>
      <t>Укладка бетонной плитки (томет) - цветная -/Старый город/</t>
    </r>
  </si>
  <si>
    <t xml:space="preserve">
Выравнивающий слой под бетонные плиты толщиной 4 см, заполненный сухим цементным раствором.</t>
  </si>
  <si>
    <t xml:space="preserve">
Другие работы</t>
  </si>
  <si>
    <t xml:space="preserve">
Приобретение и установка новых деревянных скамеек.</t>
  </si>
  <si>
    <t xml:space="preserve">
Приобретение и установка новых металлических мусорных баков.</t>
  </si>
  <si>
    <t xml:space="preserve">
Штукатурка стен цементным раствором в соотношении 1:3 /с сеткой/</t>
  </si>
  <si>
    <t>мех. час</t>
  </si>
  <si>
    <t xml:space="preserve">
Демонтаж футбольных ворот</t>
  </si>
  <si>
    <t xml:space="preserve">
Демонтаж асфальтобетонного слоя</t>
  </si>
  <si>
    <t xml:space="preserve">
Демонтаж деревянного забора футбольного поля.</t>
  </si>
  <si>
    <t xml:space="preserve">
демонтаж бетоных плиток</t>
  </si>
  <si>
    <r>
      <t xml:space="preserve">
м</t>
    </r>
    <r>
      <rPr>
        <vertAlign val="superscript"/>
        <sz val="8"/>
        <rFont val="Arial LatArm"/>
        <family val="2"/>
      </rPr>
      <t>2</t>
    </r>
  </si>
  <si>
    <t xml:space="preserve">
Демонтаж бетонных стен с помощью механизма и удаление бетона из стен (с соблюдением осторожности, чтобы не повредить существующие подпорные стены, облицованные базальтовым щебнем).</t>
  </si>
  <si>
    <t xml:space="preserve">
Демонтаж бетонных бордюров с помощью механизма /с бетонным основанием/</t>
  </si>
  <si>
    <t xml:space="preserve">
пм</t>
  </si>
  <si>
    <t xml:space="preserve">
Снос стен, построенных из мелких блоков.</t>
  </si>
  <si>
    <t xml:space="preserve">
Демонтаж стальных ирригационных труб.</t>
  </si>
  <si>
    <t xml:space="preserve">
м</t>
  </si>
  <si>
    <t xml:space="preserve">
Демонтаж существующего спортивного и игрового оборудования.</t>
  </si>
  <si>
    <t xml:space="preserve">
Ручная обработка почвы</t>
  </si>
  <si>
    <t xml:space="preserve">
Транспортировка грунта на свалку</t>
  </si>
  <si>
    <t>Укладка базальтовых бордюрных камней 150*300 мм
/на бетонное основание/-обработанные края-без пор</t>
  </si>
  <si>
    <t xml:space="preserve">
Укладка базальтовых бордюрных камней 200х100 мм на бетонное основание - обработанные края</t>
  </si>
  <si>
    <t xml:space="preserve">
Укладка базальтовых бордюрных камней 200х100 мм на бетонное основание - обработанные края </t>
  </si>
  <si>
    <t>Укладка бетонной плитки
толщиной 4 см -/Старый город/</t>
  </si>
  <si>
    <t xml:space="preserve">
шт</t>
  </si>
  <si>
    <t>Приобретение и установка нового детского игрового оборудования – согласование с заказчиком – предоставление сертификата /</t>
  </si>
  <si>
    <t>к-т</t>
  </si>
  <si>
    <t>Приобретение и установка нового спортивного оборудования параллельные брусья, наклонная скамья, перекладина, шведская стенка) или аналогичного оборудования — по согласованию с заказчиком.</t>
  </si>
  <si>
    <t>Приобретение и установка нового спортивного оборудования- 2 горизонтальные перекладины, стандартные параллельные брусья, перекладины разной ширины, вертикальные поручни для пользователей инвалидных колясок/ или аналогичное оборудование - по согласованию с заказчиком.</t>
  </si>
  <si>
    <t xml:space="preserve">
Покраска стен - /согласовать внешний вид с клиентом/</t>
  </si>
  <si>
    <r>
      <rPr>
        <b/>
        <sz val="8"/>
        <rFont val="Arial LatArm"/>
        <family val="2"/>
      </rPr>
      <t xml:space="preserve">
Покраска бетонной подпорной стены </t>
    </r>
    <r>
      <rPr>
        <sz val="8"/>
        <rFont val="Arial LatArm"/>
        <family val="2"/>
      </rPr>
      <t>фасадной краской (цвет согласовывается с заказчиком).</t>
    </r>
  </si>
  <si>
    <t xml:space="preserve">
Укладка первого слоя гравия /ступени+пандус+фонтан/</t>
  </si>
  <si>
    <r>
      <t xml:space="preserve">
м</t>
    </r>
    <r>
      <rPr>
        <vertAlign val="superscript"/>
        <sz val="8"/>
        <rFont val="Arial LatArm"/>
        <family val="2"/>
      </rPr>
      <t>3</t>
    </r>
  </si>
  <si>
    <t xml:space="preserve">
Нанесение подготовительного слоя из бетона класса В7.5 толщиной 10 см /ступени+пандус+фонтан/</t>
  </si>
  <si>
    <t xml:space="preserve">
Производство монолитных железобетонных лестниц, пандусов и платформ для фонтанов из бетона класса Б15.</t>
  </si>
  <si>
    <t xml:space="preserve">
Арматура A500c</t>
  </si>
  <si>
    <t xml:space="preserve">
Арматура AcI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</si>
  <si>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лестниц, пандусов и площадок фонтанов базальтовыми плитами толщиной 30 мм с дуговой полировкой одной стороны кромки / без пор /</t>
    </r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</si>
  <si>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передних частей лестницы базальтовыми плитами толщиной 30 мм (непористыми).</t>
    </r>
  </si>
  <si>
    <t xml:space="preserve">
Монтаж металлических перил для лестниц и пандусов /с двухслойной масляной покраской/</t>
  </si>
  <si>
    <t xml:space="preserve">
Сверление отверстий для установки арматуры /подпорной стены/</t>
  </si>
  <si>
    <t xml:space="preserve">
Арматура ö20A500C</t>
  </si>
  <si>
    <t xml:space="preserve">
Заполнение отверстий полимерцементным раствором</t>
  </si>
  <si>
    <t xml:space="preserve">
Строительство бетонной подпорной стены из бетона марки Б15.</t>
  </si>
  <si>
    <t xml:space="preserve">
Штукатурка стен цементным раствором в соотношении 1:3.</t>
  </si>
  <si>
    <t xml:space="preserve">
Покраска стен фасадной краской.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</si>
  <si>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стен базальтовыми плитами толщиной 30 мм/непористыми/</t>
    </r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</si>
  <si>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Укладка базальтовой калпаков толщиной 30 мм (диаметр 500 мм) без пор.</t>
    </r>
  </si>
  <si>
    <t xml:space="preserve">
Прокладка трубопровода из полиэтиленовых труб / дренаж подпорной стены / диаметр d=63x5,8 мм</t>
  </si>
  <si>
    <t xml:space="preserve">
Реставрация бетонного слоя стен бетоном класса Б15</t>
  </si>
  <si>
    <t xml:space="preserve">
Облицовка существующих подпорных стен обломками базальта (имитируя существующие).</t>
  </si>
  <si>
    <t xml:space="preserve">
Укладка базальтовой калпаков 50 мм b=500-600 мм</t>
  </si>
  <si>
    <t>Монтаж деревянной конструкции размером 50х70 см (длина = 2000 мм) из четырех элементов по 145 мм на базальтовые плиты.</t>
  </si>
  <si>
    <t xml:space="preserve">
Шлифовка деревянных деталей</t>
  </si>
  <si>
    <t xml:space="preserve">
Двухслойное лакирование деревянных деталей</t>
  </si>
  <si>
    <t xml:space="preserve">
Анкерный болт</t>
  </si>
  <si>
    <t xml:space="preserve">
Корк</t>
  </si>
  <si>
    <t xml:space="preserve">
Масляная покраска металлических деталей существующей беседки /ремонт беседки/</t>
  </si>
  <si>
    <t xml:space="preserve">
Монтаж деревянной детали 60х30 мм, длина 32,0 м, от четырех /отремонтированная комната для общения/</t>
  </si>
  <si>
    <t xml:space="preserve">
Двухслойное лакирование деревянных деталей /обновленная комната для общения/</t>
  </si>
  <si>
    <t xml:space="preserve">
Перемещение и распределение плодородного слоя почвы на зеленых зонах с помощью специального механизма, толщиной 100 мм.</t>
  </si>
  <si>
    <t xml:space="preserve">
Норма высева семян: 1 м2 - 25 г</t>
  </si>
  <si>
    <t xml:space="preserve">
Покраска металлических поверхностей в 2 слоя антикоррозионной краски.</t>
  </si>
  <si>
    <t xml:space="preserve">
Механизированная разметка парковки /двухъярусная/</t>
  </si>
  <si>
    <t>Строительство на объекте
Подготовка фундамента</t>
  </si>
  <si>
    <t xml:space="preserve">
Механизированное сглаживание поверхности</t>
  </si>
  <si>
    <t xml:space="preserve">
Нанесение слоя гравия толщиной 5 см.</t>
  </si>
  <si>
    <t xml:space="preserve">
Бетонирование монолитной железобетонной плиты из бетона класса В-15.</t>
  </si>
  <si>
    <t xml:space="preserve">
Арматура Փ8 Alll</t>
  </si>
  <si>
    <t xml:space="preserve">
тн</t>
  </si>
  <si>
    <t xml:space="preserve">
Нанесение монолитного резинового покрытия толщиной 15 мм /с использованием смеси клея и пигмента/</t>
  </si>
  <si>
    <t xml:space="preserve">
Механизированная полевая разметка /двухъярусный/</t>
  </si>
  <si>
    <t xml:space="preserve">
Изготовление и установка баскетбольных щитов</t>
  </si>
  <si>
    <t xml:space="preserve">
Установка металлического забора высотой 4 м с дверью/бетоновым основанием и двухслойной масляной покраской.</t>
  </si>
  <si>
    <t xml:space="preserve">
Изготовление футбольных ворот (2 части)</t>
  </si>
  <si>
    <t xml:space="preserve">
Подготовка бетонных фундаментов с использованием тяжелого бетона класса В15.</t>
  </si>
  <si>
    <t xml:space="preserve">
Изготовление и установка металлических ворот</t>
  </si>
  <si>
    <t xml:space="preserve">
т
</t>
  </si>
  <si>
    <t xml:space="preserve">
Металлическая круглая труба 76х4 мм</t>
  </si>
  <si>
    <t xml:space="preserve">
пм
</t>
  </si>
  <si>
    <t xml:space="preserve">
Металлическая круглая трубка 48х3,5 мм</t>
  </si>
  <si>
    <t xml:space="preserve">
Металлический лист толщиной 10 мм</t>
  </si>
  <si>
    <t xml:space="preserve">
Двухслойная покраска металлических деталей</t>
  </si>
  <si>
    <t xml:space="preserve">
Футбольные ворота</t>
  </si>
  <si>
    <t xml:space="preserve">
шт
</t>
  </si>
  <si>
    <t xml:space="preserve">
Краситель</t>
  </si>
  <si>
    <t xml:space="preserve">
kг
</t>
  </si>
  <si>
    <t xml:space="preserve">
Новые железобетонные подпорные стены</t>
  </si>
  <si>
    <t xml:space="preserve">
Обработка почвы с помощью механизмов, боковое засыпание</t>
  </si>
  <si>
    <t xml:space="preserve">
Нанесение подготовительного слоя из бетона класса В7.5 толщиной 10 см.</t>
  </si>
  <si>
    <t>Строительство железобетонных фундаментных балок из бетона класса В-20,
щебень фракции 20-40 мм</t>
  </si>
  <si>
    <t>Арматура Փ16 A500c</t>
  </si>
  <si>
    <t xml:space="preserve">
Арматурная сетка Al</t>
  </si>
  <si>
    <t xml:space="preserve">
Строительство железобетонной подпорной стены из бетона класса Б15.</t>
  </si>
  <si>
    <t xml:space="preserve">
Арматура Փ12 A500c</t>
  </si>
  <si>
    <t xml:space="preserve">
Гидроизоляция методом нанесения горячего двойного битумного покрытия.</t>
  </si>
  <si>
    <t xml:space="preserve">
Ручная засыпка естественного грунта путем уплотнения.</t>
  </si>
  <si>
    <r>
      <rPr>
        <sz val="8"/>
        <color rgb="FFFF0000"/>
        <rFont val="Arial LatArm"/>
        <family val="2"/>
      </rPr>
      <t xml:space="preserve">
</t>
    </r>
    <r>
      <rPr>
        <sz val="8"/>
        <rFont val="Arial LatArm"/>
        <family val="2"/>
      </rPr>
      <t>Облицовка стен базальтовыми плитами / в цокольной части / толщиной 30 мм / без пор /</t>
    </r>
  </si>
  <si>
    <t xml:space="preserve">
Укладка базальтовых калпаков толщиной 30 мм (диаметр 500 мм) без пор.</t>
  </si>
  <si>
    <t xml:space="preserve">
Исправление отметок люка</t>
  </si>
  <si>
    <t xml:space="preserve">
Демонтаж крышек люков</t>
  </si>
  <si>
    <t xml:space="preserve">
Возведение стенок канализационных люков из монолитного бетона класса B15 толщиной до 6 см.</t>
  </si>
  <si>
    <t xml:space="preserve">
Установка демонтированной крышки люка.</t>
  </si>
  <si>
    <t xml:space="preserve">
Строительство стены на свалке</t>
  </si>
  <si>
    <t xml:space="preserve">
Арматура A500c </t>
  </si>
  <si>
    <t xml:space="preserve">
Гидроизоляция фундамента методом нанесения горячего двойного битумного покрытия.</t>
  </si>
  <si>
    <t xml:space="preserve">
Сбор строительных отходов, погрузка в самосвалы и транспортировка на расстояние 13 км.</t>
  </si>
  <si>
    <t xml:space="preserve">
Асфальтобетонные работы</t>
  </si>
  <si>
    <t xml:space="preserve">
Гравийное основание, высота 12 см.</t>
  </si>
  <si>
    <t xml:space="preserve">
Битумная засыпка на гравийном основании 870 м2 (4,12 т/1000 м2)</t>
  </si>
  <si>
    <t xml:space="preserve">  
Нанесение покрытия из гранулированного асфальтобетона толщиной 5 см.</t>
  </si>
  <si>
    <t>Асфальтобетонное покрытие
дорожное покрытие</t>
  </si>
  <si>
    <t>7 սմ  հաստությամբ  խճե շերտի 
Нанесение слоя гравия толщиной 7 см.</t>
  </si>
  <si>
    <t xml:space="preserve">
Коррекция профиля из песчано-гравийной смеси</t>
  </si>
  <si>
    <t xml:space="preserve"> 
Нанесение покрытия из гранулированного асфальтобетона толщиной 3 см. </t>
  </si>
  <si>
    <t xml:space="preserve">
Наружное освещение</t>
  </si>
  <si>
    <t xml:space="preserve">
Обработка почвы /рытье траншей/, вручную</t>
  </si>
  <si>
    <t xml:space="preserve">
Подготовка постеляющего слойа</t>
  </si>
  <si>
    <t xml:space="preserve">
Песок /нижний и верхний защитный слой/</t>
  </si>
  <si>
    <t xml:space="preserve">
Виниловая труба 50 мм</t>
  </si>
  <si>
    <r>
      <t xml:space="preserve">
Прокладка кабеля АВВГ сечением 2x10 мм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/под землей/</t>
    </r>
  </si>
  <si>
    <t xml:space="preserve">
Установка защитной/предупреждающей ленты шириной 300 мм.</t>
  </si>
  <si>
    <t>¶ñáõÝïÇ »ïÉÇóù մեխանիզմովС механизмом обратной засыпки грунта</t>
  </si>
  <si>
    <t xml:space="preserve">
трамбовка грунта</t>
  </si>
  <si>
    <t xml:space="preserve">
Погрузка излишков грунта и строительных отходов в самосвалы и их транспортировка на свалку.</t>
  </si>
  <si>
    <t xml:space="preserve">
Установка декоративных осветительных колонн /h=4m/</t>
  </si>
  <si>
    <t xml:space="preserve">
Установка осветительных столбов, высота 6,1 м/одна ветвь/</t>
  </si>
  <si>
    <t xml:space="preserve">
Установка осветительных столбов, высота 6,1 м/двойная ветвь/</t>
  </si>
  <si>
    <t xml:space="preserve">
Распределительная коробка /металлическая/ 200*200 /местоположение будет определено во время строительных работ/</t>
  </si>
  <si>
    <t>Ñ³ïшт</t>
  </si>
  <si>
    <t xml:space="preserve">
Автоматический выключатель 40А-установка</t>
  </si>
  <si>
    <t xml:space="preserve">
Автоматический выключатель 25А-установка</t>
  </si>
  <si>
    <t xml:space="preserve">
Орошение</t>
  </si>
  <si>
    <t xml:space="preserve">
Земляные работы</t>
  </si>
  <si>
    <t xml:space="preserve">
Демонтаж асфальтобетонного слоя путем погрузки в самосвалы.</t>
  </si>
  <si>
    <t>Հանքաձյութով տոգորված խճային 
Демонтаж асфальтобетонных гравийных покрытий путем погрузки их в самосвалы.</t>
  </si>
  <si>
    <t xml:space="preserve">
Разработка грунта IV класса с помощью экскаватора, погрузка на самосвалы.</t>
  </si>
  <si>
    <t xml:space="preserve">
Подготовка грунта III класса путем ручной погрузки в самосвалы</t>
  </si>
  <si>
    <t xml:space="preserve">
Технологические работы</t>
  </si>
  <si>
    <t>ØÇ³óáõÙ ·áñÍáÕ çñ³·ÍÇÝПодключение к существующей водопроводной линии</t>
  </si>
  <si>
    <t xml:space="preserve">
мест</t>
  </si>
  <si>
    <t xml:space="preserve">
Монтаж трубопровода из полиэтиленовых труб диаметром 75 мм и толщиной стенки 4,5 мм, при давлении 10 атм и с гидравлическими испытаниями.</t>
  </si>
  <si>
    <t xml:space="preserve">
Монтаж трубопровода из полиэтиленовых труб диаметром d=63x3,8 мм, при давлении 10,0 атм/с гидравлическими испытаниями/</t>
  </si>
  <si>
    <t xml:space="preserve">
Монтаж трубопровода из полиэтиленовых труб диаметром d=50x3,0 мм, при давлении 10,0 атм/с гидравлическими испытаниями/</t>
  </si>
  <si>
    <t xml:space="preserve">
Монтаж трубопровода из полиэтиленовых труб диаметром 40 мм и толщиной стенки 2,4 мм, при давлении 10 атм и с гидравлическими испытаниями.</t>
  </si>
  <si>
    <t xml:space="preserve">
Монтаж трубопровода из полиэтиленовых труб диаметром 32x2,0 мм, при давлении 10,0 атм /с гидравлическими испытаниями/</t>
  </si>
  <si>
    <t xml:space="preserve">
Монтаж профильных деталей из полиэтилена /гибка, переходник, соединение, тройник/</t>
  </si>
  <si>
    <t xml:space="preserve">
Шланг с клапаном и фитингами</t>
  </si>
  <si>
    <t xml:space="preserve">
Резиновый шланг диаметром 20 мм</t>
  </si>
  <si>
    <t xml:space="preserve">
водяной душ</t>
  </si>
  <si>
    <t xml:space="preserve">
Монтаж систем водоснабжения</t>
  </si>
  <si>
    <t xml:space="preserve">
к-т</t>
  </si>
  <si>
    <t xml:space="preserve">
Бетонное основание для установки люковых задвижек 600x600x500</t>
  </si>
  <si>
    <t xml:space="preserve">
Металлическая крышка люка</t>
  </si>
  <si>
    <t xml:space="preserve">
Сборка стальных профильных деталей</t>
  </si>
  <si>
    <t xml:space="preserve">
Промывка трубопровода</t>
  </si>
  <si>
    <t xml:space="preserve">
км</t>
  </si>
  <si>
    <t xml:space="preserve">
Сливной клапан d=32 мм</t>
  </si>
  <si>
    <t xml:space="preserve">
Асфальтобетонное строительство</t>
  </si>
  <si>
    <t xml:space="preserve">
Укладка гравийного слоя толщиной 15 см.</t>
  </si>
  <si>
    <t xml:space="preserve">
Битумная засыпка на гравийном основании 42 м2 (4,12 т/1000 м2)</t>
  </si>
  <si>
    <t xml:space="preserve">
Приобретение нового детского игрового оборудования  – согласование с заказчиком – предоставление сертификата /</t>
  </si>
  <si>
    <t xml:space="preserve">
к/т</t>
  </si>
  <si>
    <t xml:space="preserve">
Приобретение нового спортивного оборудования  параллельные брусья, наклонная скамья, перекладина, шведская стенка) или аналогичного оборудования — по согласованию с заказчиком.</t>
  </si>
  <si>
    <t xml:space="preserve">
Приобретение нового спортивного оборудования 2 горизонтальные перекладины, стандартные параллельные брусья, перекладины разной ширины, вертикальные поручни для пользователей инвалидных колясок/ или аналогичное оборудование - по согласованию с заказчиком.</t>
  </si>
  <si>
    <t xml:space="preserve">
Автоматический выключатель 40А</t>
  </si>
  <si>
    <t xml:space="preserve">
Автоматический выключатель 25А</t>
  </si>
  <si>
    <t xml:space="preserve">
Итого по оборудованиям</t>
  </si>
  <si>
    <t xml:space="preserve">
Процент по оборудованиям</t>
  </si>
  <si>
    <t xml:space="preserve">
Итого по всем разделям + оборудования</t>
  </si>
  <si>
    <t xml:space="preserve">
Процент /всего/</t>
  </si>
  <si>
    <t xml:space="preserve">
НДС, 20%</t>
  </si>
  <si>
    <t xml:space="preserve">
ВСЕГО</t>
  </si>
  <si>
    <t xml:space="preserve">
Итого по всем разделям, включая прибыль 11%</t>
  </si>
  <si>
    <t xml:space="preserve">
Оборудования</t>
  </si>
  <si>
    <t>Ответственный за проектирование заявки А. Мкртчян</t>
  </si>
  <si>
    <t>Ս.Վարոսյան</t>
  </si>
  <si>
    <t>Արաբկիր վարչական շրջանի ղեկավար</t>
  </si>
  <si>
    <t>С. Варосян</t>
  </si>
  <si>
    <t>руководитель а/р Арабкир</t>
  </si>
  <si>
    <t>²Ùñ³Ý Æ20A500C</t>
  </si>
  <si>
    <r>
      <t>մ</t>
    </r>
    <r>
      <rPr>
        <vertAlign val="superscript"/>
        <sz val="8"/>
        <rFont val="Arial Armenian"/>
        <family val="2"/>
      </rPr>
      <t>2</t>
    </r>
  </si>
  <si>
    <t>ÊáÕáí³Ï íÇÝÇåÉ³ëï» Æ50ÙÙ</t>
  </si>
  <si>
    <r>
      <t>АВВГ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</si>
</sst>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3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b/>
      <u/>
      <sz val="8"/>
      <color rgb="FFFF0000"/>
      <name val="Arial Armenian"/>
      <family val="2"/>
    </font>
    <font>
      <sz val="11"/>
      <color indexed="8"/>
      <name val="Calibri"/>
      <family val="2"/>
    </font>
    <font>
      <sz val="10"/>
      <name val="Arial LatArm"/>
      <family val="2"/>
    </font>
    <font>
      <b/>
      <sz val="10.5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sz val="8"/>
      <color theme="0"/>
      <name val="Arial LatArm"/>
      <family val="2"/>
    </font>
    <font>
      <b/>
      <sz val="8"/>
      <name val="Arial LatArm"/>
      <family val="2"/>
    </font>
    <font>
      <b/>
      <sz val="9"/>
      <name val="Arial Armenian"/>
      <family val="2"/>
    </font>
    <font>
      <sz val="8"/>
      <name val="Arial"/>
      <family val="2"/>
    </font>
    <font>
      <b/>
      <u/>
      <sz val="8"/>
      <name val="Arial LatArm"/>
      <family val="2"/>
    </font>
    <font>
      <vertAlign val="superscript"/>
      <sz val="8"/>
      <name val="Arial LatArm"/>
      <family val="2"/>
    </font>
    <font>
      <b/>
      <u/>
      <sz val="8"/>
      <color rgb="FFFF0000"/>
      <name val="Arial LatArm"/>
      <family val="2"/>
    </font>
    <font>
      <sz val="8"/>
      <color rgb="FFFF0000"/>
      <name val="Arial LatArm"/>
      <family val="2"/>
    </font>
    <font>
      <sz val="8"/>
      <color theme="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8" fillId="0" borderId="0"/>
    <xf numFmtId="0" fontId="13" fillId="0" borderId="0"/>
    <xf numFmtId="0" fontId="13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20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0" fillId="2" borderId="1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left" vertical="center"/>
    </xf>
    <xf numFmtId="0" fontId="20" fillId="5" borderId="3" xfId="0" applyFont="1" applyFill="1" applyBorder="1" applyAlignment="1">
      <alignment horizontal="left" vertical="center"/>
    </xf>
    <xf numFmtId="0" fontId="20" fillId="5" borderId="4" xfId="0" applyFont="1" applyFill="1" applyBorder="1" applyAlignment="1">
      <alignment horizontal="left" vertical="center"/>
    </xf>
    <xf numFmtId="0" fontId="22" fillId="5" borderId="2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>
      <alignment horizontal="left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left" vertical="center"/>
    </xf>
    <xf numFmtId="164" fontId="22" fillId="5" borderId="1" xfId="0" applyNumberFormat="1" applyFont="1" applyFill="1" applyBorder="1" applyAlignment="1">
      <alignment horizontal="center" vertical="center" wrapText="1"/>
    </xf>
    <xf numFmtId="10" fontId="22" fillId="4" borderId="1" xfId="0" applyNumberFormat="1" applyFont="1" applyFill="1" applyBorder="1" applyAlignment="1">
      <alignment horizontal="center" vertical="center" wrapText="1"/>
    </xf>
    <xf numFmtId="167" fontId="22" fillId="4" borderId="1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left" vertical="center"/>
    </xf>
    <xf numFmtId="0" fontId="20" fillId="4" borderId="3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left" vertical="center" wrapText="1"/>
    </xf>
    <xf numFmtId="0" fontId="22" fillId="4" borderId="3" xfId="0" applyFont="1" applyFill="1" applyBorder="1" applyAlignment="1">
      <alignment horizontal="left" vertical="center" wrapText="1"/>
    </xf>
    <xf numFmtId="0" fontId="22" fillId="4" borderId="4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0" fillId="2" borderId="2" xfId="5" applyFont="1" applyFill="1" applyBorder="1" applyAlignment="1">
      <alignment horizontal="center" vertical="center" wrapText="1"/>
    </xf>
    <xf numFmtId="0" fontId="20" fillId="2" borderId="3" xfId="5" applyFont="1" applyFill="1" applyBorder="1" applyAlignment="1">
      <alignment horizontal="center" vertical="center" wrapText="1"/>
    </xf>
    <xf numFmtId="0" fontId="20" fillId="2" borderId="4" xfId="5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left" vertical="center"/>
    </xf>
    <xf numFmtId="2" fontId="22" fillId="5" borderId="1" xfId="0" applyNumberFormat="1" applyFont="1" applyFill="1" applyBorder="1" applyAlignment="1">
      <alignment horizontal="center" vertical="center" wrapText="1"/>
    </xf>
    <xf numFmtId="2" fontId="20" fillId="4" borderId="2" xfId="0" applyNumberFormat="1" applyFont="1" applyFill="1" applyBorder="1" applyAlignment="1">
      <alignment horizontal="center" vertical="center" wrapText="1"/>
    </xf>
    <xf numFmtId="2" fontId="20" fillId="4" borderId="3" xfId="0" applyNumberFormat="1" applyFont="1" applyFill="1" applyBorder="1" applyAlignment="1">
      <alignment horizontal="center" vertical="center" wrapText="1"/>
    </xf>
    <xf numFmtId="2" fontId="20" fillId="4" borderId="4" xfId="0" applyNumberFormat="1" applyFont="1" applyFill="1" applyBorder="1" applyAlignment="1">
      <alignment horizontal="center" vertical="center" wrapText="1"/>
    </xf>
    <xf numFmtId="0" fontId="20" fillId="4" borderId="2" xfId="5" applyFont="1" applyFill="1" applyBorder="1" applyAlignment="1">
      <alignment horizontal="left" vertical="center" wrapText="1"/>
    </xf>
    <xf numFmtId="0" fontId="20" fillId="4" borderId="3" xfId="5" applyFont="1" applyFill="1" applyBorder="1" applyAlignment="1">
      <alignment horizontal="left" vertical="center" wrapText="1"/>
    </xf>
    <xf numFmtId="0" fontId="20" fillId="4" borderId="4" xfId="5" applyFont="1" applyFill="1" applyBorder="1" applyAlignment="1">
      <alignment horizontal="left" vertical="center" wrapText="1"/>
    </xf>
    <xf numFmtId="0" fontId="20" fillId="4" borderId="2" xfId="5" applyFont="1" applyFill="1" applyBorder="1" applyAlignment="1">
      <alignment horizontal="center" vertical="center" wrapText="1"/>
    </xf>
    <xf numFmtId="0" fontId="20" fillId="4" borderId="3" xfId="5" applyFont="1" applyFill="1" applyBorder="1" applyAlignment="1">
      <alignment horizontal="center" vertical="center" wrapText="1"/>
    </xf>
    <xf numFmtId="0" fontId="20" fillId="4" borderId="4" xfId="5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68" fontId="17" fillId="2" borderId="1" xfId="0" applyNumberFormat="1" applyFont="1" applyFill="1" applyBorder="1" applyAlignment="1">
      <alignment horizontal="center"/>
    </xf>
    <xf numFmtId="168" fontId="2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8" fontId="4" fillId="2" borderId="1" xfId="0" applyNumberFormat="1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left" vertical="center"/>
    </xf>
    <xf numFmtId="0" fontId="14" fillId="2" borderId="1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68" fontId="4" fillId="2" borderId="1" xfId="1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168" fontId="4" fillId="2" borderId="2" xfId="0" applyNumberFormat="1" applyFont="1" applyFill="1" applyBorder="1" applyAlignment="1">
      <alignment horizontal="left" vertical="center"/>
    </xf>
    <xf numFmtId="168" fontId="4" fillId="2" borderId="3" xfId="0" applyNumberFormat="1" applyFont="1" applyFill="1" applyBorder="1" applyAlignment="1">
      <alignment horizontal="left" vertical="center"/>
    </xf>
    <xf numFmtId="168" fontId="4" fillId="2" borderId="4" xfId="0" applyNumberFormat="1" applyFont="1" applyFill="1" applyBorder="1" applyAlignment="1">
      <alignment horizontal="left" vertical="center"/>
    </xf>
    <xf numFmtId="0" fontId="6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165" fontId="4" fillId="2" borderId="1" xfId="11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164" fontId="20" fillId="5" borderId="2" xfId="0" applyNumberFormat="1" applyFont="1" applyFill="1" applyBorder="1" applyAlignment="1">
      <alignment horizontal="left" vertical="center"/>
    </xf>
    <xf numFmtId="164" fontId="20" fillId="5" borderId="3" xfId="0" applyNumberFormat="1" applyFont="1" applyFill="1" applyBorder="1" applyAlignment="1">
      <alignment horizontal="left" vertical="center"/>
    </xf>
    <xf numFmtId="164" fontId="20" fillId="5" borderId="4" xfId="0" applyNumberFormat="1" applyFont="1" applyFill="1" applyBorder="1" applyAlignment="1">
      <alignment horizontal="left" vertical="center"/>
    </xf>
    <xf numFmtId="164" fontId="20" fillId="5" borderId="1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165" fontId="20" fillId="4" borderId="2" xfId="5" applyNumberFormat="1" applyFont="1" applyFill="1" applyBorder="1" applyAlignment="1">
      <alignment horizontal="left" vertical="center" wrapText="1"/>
    </xf>
    <xf numFmtId="165" fontId="20" fillId="4" borderId="3" xfId="5" applyNumberFormat="1" applyFont="1" applyFill="1" applyBorder="1" applyAlignment="1">
      <alignment horizontal="left" vertical="center" wrapText="1"/>
    </xf>
    <xf numFmtId="165" fontId="20" fillId="4" borderId="4" xfId="5" applyNumberFormat="1" applyFont="1" applyFill="1" applyBorder="1" applyAlignment="1">
      <alignment horizontal="left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4" borderId="3" xfId="0" applyNumberFormat="1" applyFont="1" applyFill="1" applyBorder="1" applyAlignment="1">
      <alignment horizontal="center" vertical="center" wrapText="1"/>
    </xf>
    <xf numFmtId="165" fontId="20" fillId="4" borderId="4" xfId="0" applyNumberFormat="1" applyFont="1" applyFill="1" applyBorder="1" applyAlignment="1">
      <alignment horizontal="center" vertical="center" wrapText="1"/>
    </xf>
    <xf numFmtId="164" fontId="22" fillId="4" borderId="2" xfId="0" applyNumberFormat="1" applyFont="1" applyFill="1" applyBorder="1" applyAlignment="1">
      <alignment horizontal="center" vertical="center" wrapText="1"/>
    </xf>
    <xf numFmtId="164" fontId="22" fillId="4" borderId="3" xfId="0" applyNumberFormat="1" applyFont="1" applyFill="1" applyBorder="1" applyAlignment="1">
      <alignment horizontal="center" vertical="center" wrapText="1"/>
    </xf>
    <xf numFmtId="164" fontId="22" fillId="4" borderId="4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11" applyFont="1" applyFill="1" applyBorder="1" applyAlignment="1">
      <alignment horizontal="center" vertical="center" wrapText="1"/>
    </xf>
    <xf numFmtId="0" fontId="20" fillId="2" borderId="1" xfId="1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left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left" vertical="center" wrapText="1"/>
    </xf>
    <xf numFmtId="168" fontId="20" fillId="4" borderId="2" xfId="5" applyNumberFormat="1" applyFont="1" applyFill="1" applyBorder="1" applyAlignment="1">
      <alignment horizontal="left" vertical="center" wrapText="1"/>
    </xf>
    <xf numFmtId="168" fontId="20" fillId="4" borderId="3" xfId="5" applyNumberFormat="1" applyFont="1" applyFill="1" applyBorder="1" applyAlignment="1">
      <alignment horizontal="left" vertical="center" wrapText="1"/>
    </xf>
    <xf numFmtId="168" fontId="20" fillId="4" borderId="4" xfId="5" applyNumberFormat="1" applyFont="1" applyFill="1" applyBorder="1" applyAlignment="1">
      <alignment horizontal="left" vertical="center" wrapText="1"/>
    </xf>
    <xf numFmtId="168" fontId="20" fillId="4" borderId="2" xfId="0" applyNumberFormat="1" applyFont="1" applyFill="1" applyBorder="1" applyAlignment="1">
      <alignment horizontal="center" vertical="center" wrapText="1"/>
    </xf>
    <xf numFmtId="168" fontId="20" fillId="4" borderId="3" xfId="0" applyNumberFormat="1" applyFont="1" applyFill="1" applyBorder="1" applyAlignment="1">
      <alignment horizontal="center" vertical="center" wrapText="1"/>
    </xf>
    <xf numFmtId="168" fontId="20" fillId="4" borderId="4" xfId="0" applyNumberFormat="1" applyFont="1" applyFill="1" applyBorder="1" applyAlignment="1">
      <alignment horizontal="center" vertical="center" wrapText="1"/>
    </xf>
    <xf numFmtId="0" fontId="25" fillId="0" borderId="1" xfId="1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horizontal="center" vertical="center"/>
    </xf>
    <xf numFmtId="0" fontId="20" fillId="2" borderId="3" xfId="5" applyFont="1" applyFill="1" applyBorder="1" applyAlignment="1">
      <alignment horizontal="center" vertical="center"/>
    </xf>
    <xf numFmtId="0" fontId="20" fillId="2" borderId="4" xfId="5" applyFont="1" applyFill="1" applyBorder="1" applyAlignment="1">
      <alignment horizontal="center" vertical="center"/>
    </xf>
    <xf numFmtId="0" fontId="20" fillId="2" borderId="1" xfId="8" applyFont="1" applyFill="1" applyBorder="1" applyAlignment="1">
      <alignment horizontal="left" vertical="center" wrapText="1"/>
    </xf>
    <xf numFmtId="0" fontId="20" fillId="2" borderId="1" xfId="5" applyFont="1" applyFill="1" applyBorder="1" applyAlignment="1">
      <alignment horizontal="left" vertical="center" wrapText="1"/>
    </xf>
    <xf numFmtId="0" fontId="20" fillId="2" borderId="1" xfId="5" applyFont="1" applyFill="1" applyBorder="1" applyAlignment="1">
      <alignment horizontal="center" vertical="center" wrapText="1"/>
    </xf>
    <xf numFmtId="0" fontId="20" fillId="2" borderId="1" xfId="5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5" fillId="2" borderId="1" xfId="11" applyFont="1" applyFill="1" applyBorder="1" applyAlignment="1">
      <alignment horizontal="center" vertical="center" wrapText="1"/>
    </xf>
    <xf numFmtId="0" fontId="20" fillId="2" borderId="2" xfId="5" applyFont="1" applyFill="1" applyBorder="1" applyAlignment="1">
      <alignment horizontal="left" vertical="center" wrapText="1"/>
    </xf>
    <xf numFmtId="0" fontId="20" fillId="2" borderId="3" xfId="5" applyFont="1" applyFill="1" applyBorder="1" applyAlignment="1">
      <alignment horizontal="left" vertical="center" wrapText="1"/>
    </xf>
    <xf numFmtId="0" fontId="20" fillId="2" borderId="4" xfId="5" applyFont="1" applyFill="1" applyBorder="1" applyAlignment="1">
      <alignment horizontal="left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2" fontId="20" fillId="2" borderId="3" xfId="0" applyNumberFormat="1" applyFont="1" applyFill="1" applyBorder="1" applyAlignment="1">
      <alignment horizontal="center" vertical="center"/>
    </xf>
    <xf numFmtId="2" fontId="20" fillId="2" borderId="4" xfId="0" applyNumberFormat="1" applyFont="1" applyFill="1" applyBorder="1" applyAlignment="1">
      <alignment horizontal="center" vertical="center"/>
    </xf>
    <xf numFmtId="164" fontId="20" fillId="4" borderId="2" xfId="5" applyNumberFormat="1" applyFont="1" applyFill="1" applyBorder="1" applyAlignment="1">
      <alignment horizontal="left" vertical="center" wrapText="1"/>
    </xf>
    <xf numFmtId="164" fontId="20" fillId="4" borderId="3" xfId="5" applyNumberFormat="1" applyFont="1" applyFill="1" applyBorder="1" applyAlignment="1">
      <alignment horizontal="left" vertical="center" wrapText="1"/>
    </xf>
    <xf numFmtId="164" fontId="20" fillId="4" borderId="4" xfId="5" applyNumberFormat="1" applyFont="1" applyFill="1" applyBorder="1" applyAlignment="1">
      <alignment horizontal="left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4" borderId="3" xfId="0" applyNumberFormat="1" applyFont="1" applyFill="1" applyBorder="1" applyAlignment="1">
      <alignment horizontal="center" vertical="center" wrapText="1"/>
    </xf>
    <xf numFmtId="164" fontId="20" fillId="4" borderId="4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165" fontId="22" fillId="4" borderId="2" xfId="0" applyNumberFormat="1" applyFont="1" applyFill="1" applyBorder="1" applyAlignment="1">
      <alignment horizontal="center" vertical="center" wrapText="1"/>
    </xf>
    <xf numFmtId="165" fontId="22" fillId="4" borderId="3" xfId="0" applyNumberFormat="1" applyFont="1" applyFill="1" applyBorder="1" applyAlignment="1">
      <alignment horizontal="center" vertical="center" wrapText="1"/>
    </xf>
    <xf numFmtId="165" fontId="22" fillId="4" borderId="4" xfId="0" applyNumberFormat="1" applyFont="1" applyFill="1" applyBorder="1" applyAlignment="1">
      <alignment horizontal="center" vertical="center" wrapText="1"/>
    </xf>
    <xf numFmtId="0" fontId="20" fillId="2" borderId="1" xfId="11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21" fillId="2" borderId="2" xfId="0" applyNumberFormat="1" applyFont="1" applyFill="1" applyBorder="1" applyAlignment="1">
      <alignment horizontal="center" vertical="center" wrapText="1"/>
    </xf>
    <xf numFmtId="2" fontId="21" fillId="2" borderId="3" xfId="0" applyNumberFormat="1" applyFont="1" applyFill="1" applyBorder="1" applyAlignment="1">
      <alignment horizontal="center" vertical="center" wrapText="1"/>
    </xf>
    <xf numFmtId="2" fontId="21" fillId="2" borderId="4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68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4" fillId="4" borderId="2" xfId="5" applyFont="1" applyFill="1" applyBorder="1" applyAlignment="1">
      <alignment horizontal="center" vertical="center" wrapText="1"/>
    </xf>
    <xf numFmtId="168" fontId="4" fillId="4" borderId="2" xfId="5" applyNumberFormat="1" applyFont="1" applyFill="1" applyBorder="1" applyAlignment="1">
      <alignment horizontal="left" vertical="center" wrapText="1"/>
    </xf>
    <xf numFmtId="168" fontId="4" fillId="4" borderId="2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4" fillId="4" borderId="2" xfId="5" applyFont="1" applyFill="1" applyBorder="1" applyAlignment="1">
      <alignment horizontal="center" vertical="center" wrapText="1"/>
    </xf>
    <xf numFmtId="0" fontId="4" fillId="4" borderId="2" xfId="5" applyFont="1" applyFill="1" applyBorder="1" applyAlignment="1">
      <alignment horizontal="left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center" vertical="center" wrapText="1"/>
    </xf>
    <xf numFmtId="0" fontId="4" fillId="4" borderId="3" xfId="5" applyFont="1" applyFill="1" applyBorder="1" applyAlignment="1">
      <alignment horizontal="left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center" vertical="center" wrapText="1"/>
    </xf>
    <xf numFmtId="0" fontId="4" fillId="4" borderId="4" xfId="5" applyFont="1" applyFill="1" applyBorder="1" applyAlignment="1">
      <alignment horizontal="left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4" fillId="4" borderId="2" xfId="5" applyNumberFormat="1" applyFont="1" applyFill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2" fillId="4" borderId="2" xfId="0" applyNumberFormat="1" applyFont="1" applyFill="1" applyBorder="1" applyAlignment="1">
      <alignment horizontal="center" vertical="center" wrapText="1"/>
    </xf>
    <xf numFmtId="164" fontId="4" fillId="4" borderId="2" xfId="5" applyNumberFormat="1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left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167" fontId="1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99"/>
  <sheetViews>
    <sheetView showZeros="0" tabSelected="1" topLeftCell="A65" zoomScaleNormal="100" zoomScaleSheetLayoutView="100" workbookViewId="0">
      <selection activeCell="J86" sqref="J86"/>
    </sheetView>
  </sheetViews>
  <sheetFormatPr defaultColWidth="9.140625" defaultRowHeight="12.75"/>
  <cols>
    <col min="1" max="1" width="3.7109375" style="1" customWidth="1"/>
    <col min="2" max="2" width="29" style="1" customWidth="1"/>
    <col min="3" max="3" width="5.85546875" style="1" customWidth="1"/>
    <col min="4" max="4" width="9.85546875" style="1" customWidth="1"/>
    <col min="5" max="6" width="12.7109375" style="1" customWidth="1"/>
    <col min="7" max="16384" width="9.140625" style="1"/>
  </cols>
  <sheetData>
    <row r="1" spans="1:6" hidden="1">
      <c r="B1" s="151" t="s">
        <v>86</v>
      </c>
      <c r="C1" s="151"/>
      <c r="D1" s="151"/>
    </row>
    <row r="2" spans="1:6" hidden="1"/>
    <row r="3" spans="1:6" ht="28.5" hidden="1" customHeight="1">
      <c r="A3" s="10"/>
      <c r="B3" s="1" t="s">
        <v>2</v>
      </c>
      <c r="C3" s="152" t="s">
        <v>133</v>
      </c>
      <c r="D3" s="153"/>
    </row>
    <row r="4" spans="1:6" ht="15" hidden="1" customHeight="1">
      <c r="C4" s="154"/>
      <c r="D4" s="154"/>
    </row>
    <row r="5" spans="1:6" ht="15" hidden="1" customHeight="1">
      <c r="B5" s="5"/>
      <c r="C5" s="5"/>
      <c r="D5" s="5"/>
    </row>
    <row r="6" spans="1:6" ht="18.75" hidden="1" customHeight="1">
      <c r="A6" s="155" t="s">
        <v>4</v>
      </c>
      <c r="B6" s="155"/>
      <c r="C6" s="155"/>
      <c r="D6" s="155"/>
    </row>
    <row r="7" spans="1:6" ht="15" hidden="1" customHeight="1">
      <c r="A7" s="2"/>
      <c r="B7" s="2"/>
      <c r="C7" s="2"/>
      <c r="D7" s="2"/>
    </row>
    <row r="8" spans="1:6" ht="13.5" hidden="1">
      <c r="A8" s="3"/>
    </row>
    <row r="9" spans="1:6" ht="13.5" hidden="1">
      <c r="A9" s="158" t="s">
        <v>1</v>
      </c>
      <c r="B9" s="158"/>
      <c r="C9" s="158"/>
      <c r="D9" s="158"/>
    </row>
    <row r="10" spans="1:6" ht="13.5" hidden="1">
      <c r="A10" s="158" t="s">
        <v>78</v>
      </c>
      <c r="B10" s="158"/>
      <c r="C10" s="158"/>
      <c r="D10" s="158"/>
    </row>
    <row r="11" spans="1:6" ht="21.75" customHeight="1">
      <c r="A11" s="158" t="s">
        <v>217</v>
      </c>
      <c r="B11" s="158"/>
      <c r="C11" s="158"/>
      <c r="D11" s="158"/>
      <c r="E11" s="158"/>
      <c r="F11" s="158"/>
    </row>
    <row r="12" spans="1:6" ht="21" customHeight="1">
      <c r="A12" s="158" t="s">
        <v>428</v>
      </c>
      <c r="B12" s="158"/>
      <c r="C12" s="158"/>
      <c r="D12" s="158"/>
      <c r="E12" s="158"/>
      <c r="F12" s="158"/>
    </row>
    <row r="13" spans="1:6" ht="21.75" customHeight="1">
      <c r="A13" s="158" t="s">
        <v>427</v>
      </c>
      <c r="B13" s="158"/>
      <c r="C13" s="158"/>
      <c r="D13" s="158"/>
      <c r="E13" s="158"/>
      <c r="F13" s="158"/>
    </row>
    <row r="14" spans="1:6" ht="54.75" customHeight="1">
      <c r="A14" s="159" t="s">
        <v>195</v>
      </c>
      <c r="B14" s="160"/>
      <c r="C14" s="160"/>
      <c r="D14" s="160"/>
      <c r="E14" s="160"/>
      <c r="F14" s="160"/>
    </row>
    <row r="15" spans="1:6" ht="83.25" customHeight="1">
      <c r="A15" s="161" t="s">
        <v>196</v>
      </c>
      <c r="B15" s="161"/>
      <c r="C15" s="161"/>
      <c r="D15" s="161"/>
      <c r="E15" s="161"/>
      <c r="F15" s="161"/>
    </row>
    <row r="16" spans="1:6" ht="22.5" customHeight="1">
      <c r="A16" s="118" t="s">
        <v>0</v>
      </c>
      <c r="B16" s="118" t="s">
        <v>197</v>
      </c>
      <c r="C16" s="256" t="s">
        <v>198</v>
      </c>
      <c r="D16" s="256" t="s">
        <v>199</v>
      </c>
      <c r="E16" s="257" t="s">
        <v>200</v>
      </c>
      <c r="F16" s="257" t="s">
        <v>201</v>
      </c>
    </row>
    <row r="17" spans="1:6" ht="13.5" customHeight="1">
      <c r="A17" s="118"/>
      <c r="B17" s="118"/>
      <c r="C17" s="256"/>
      <c r="D17" s="256"/>
      <c r="E17" s="258"/>
      <c r="F17" s="258"/>
    </row>
    <row r="18" spans="1:6" ht="20.25" customHeight="1">
      <c r="A18" s="118"/>
      <c r="B18" s="118"/>
      <c r="C18" s="256"/>
      <c r="D18" s="256"/>
      <c r="E18" s="259"/>
      <c r="F18" s="259"/>
    </row>
    <row r="19" spans="1:6" ht="21">
      <c r="A19" s="118"/>
      <c r="B19" s="118"/>
      <c r="C19" s="256"/>
      <c r="D19" s="256"/>
      <c r="E19" s="260" t="s">
        <v>202</v>
      </c>
      <c r="F19" s="260" t="s">
        <v>202</v>
      </c>
    </row>
    <row r="20" spans="1:6">
      <c r="A20" s="4">
        <v>1</v>
      </c>
      <c r="B20" s="4">
        <v>3</v>
      </c>
      <c r="C20" s="4">
        <v>4</v>
      </c>
      <c r="D20" s="4">
        <v>5</v>
      </c>
      <c r="E20" s="261">
        <v>6</v>
      </c>
      <c r="F20" s="261">
        <v>7</v>
      </c>
    </row>
    <row r="21" spans="1:6">
      <c r="A21" s="66"/>
      <c r="B21" s="69" t="s">
        <v>44</v>
      </c>
      <c r="C21" s="66"/>
      <c r="D21" s="70"/>
      <c r="E21" s="262">
        <v>1.2822449631749997</v>
      </c>
      <c r="F21" s="263"/>
    </row>
    <row r="22" spans="1:6">
      <c r="A22" s="66"/>
      <c r="B22" s="69"/>
      <c r="C22" s="66"/>
      <c r="D22" s="70"/>
      <c r="E22" s="262"/>
      <c r="F22" s="263"/>
    </row>
    <row r="23" spans="1:6">
      <c r="A23" s="66"/>
      <c r="B23" s="69"/>
      <c r="C23" s="66"/>
      <c r="D23" s="70"/>
      <c r="E23" s="262"/>
      <c r="F23" s="263"/>
    </row>
    <row r="24" spans="1:6" ht="12.75" customHeight="1">
      <c r="A24" s="66"/>
      <c r="B24" s="69"/>
      <c r="C24" s="66"/>
      <c r="D24" s="70"/>
      <c r="E24" s="262"/>
      <c r="F24" s="263"/>
    </row>
    <row r="25" spans="1:6" ht="12.75" customHeight="1">
      <c r="A25" s="66">
        <v>1</v>
      </c>
      <c r="B25" s="67" t="s">
        <v>89</v>
      </c>
      <c r="C25" s="109" t="s">
        <v>29</v>
      </c>
      <c r="D25" s="113">
        <v>0.42</v>
      </c>
      <c r="E25" s="264">
        <v>84.4</v>
      </c>
      <c r="F25" s="265">
        <f>D25*E25</f>
        <v>35.448</v>
      </c>
    </row>
    <row r="26" spans="1:6" ht="12.75" customHeight="1">
      <c r="A26" s="66"/>
      <c r="B26" s="67"/>
      <c r="C26" s="110"/>
      <c r="D26" s="114"/>
      <c r="E26" s="264"/>
      <c r="F26" s="265"/>
    </row>
    <row r="27" spans="1:6" ht="12.75" customHeight="1">
      <c r="A27" s="66"/>
      <c r="B27" s="67"/>
      <c r="C27" s="110"/>
      <c r="D27" s="114"/>
      <c r="E27" s="264"/>
      <c r="F27" s="265"/>
    </row>
    <row r="28" spans="1:6" ht="12.75" customHeight="1">
      <c r="A28" s="66"/>
      <c r="B28" s="67"/>
      <c r="C28" s="110"/>
      <c r="D28" s="115"/>
      <c r="E28" s="264"/>
      <c r="F28" s="265"/>
    </row>
    <row r="29" spans="1:6" ht="12.75" customHeight="1">
      <c r="A29" s="66">
        <v>2</v>
      </c>
      <c r="B29" s="109" t="s">
        <v>88</v>
      </c>
      <c r="C29" s="46" t="s">
        <v>87</v>
      </c>
      <c r="D29" s="75">
        <v>8</v>
      </c>
      <c r="E29" s="264">
        <v>9.8000000000000007</v>
      </c>
      <c r="F29" s="265">
        <f t="shared" ref="F29" si="0">D29*E29</f>
        <v>78.400000000000006</v>
      </c>
    </row>
    <row r="30" spans="1:6" ht="12.75" customHeight="1">
      <c r="A30" s="66"/>
      <c r="B30" s="109"/>
      <c r="C30" s="86"/>
      <c r="D30" s="75"/>
      <c r="E30" s="264"/>
      <c r="F30" s="265"/>
    </row>
    <row r="31" spans="1:6" ht="12.75" customHeight="1">
      <c r="A31" s="66"/>
      <c r="B31" s="109"/>
      <c r="C31" s="86"/>
      <c r="D31" s="75"/>
      <c r="E31" s="264"/>
      <c r="F31" s="265"/>
    </row>
    <row r="32" spans="1:6" ht="15" customHeight="1">
      <c r="A32" s="66"/>
      <c r="B32" s="109"/>
      <c r="C32" s="87"/>
      <c r="D32" s="75"/>
      <c r="E32" s="264"/>
      <c r="F32" s="265"/>
    </row>
    <row r="33" spans="1:6" ht="12.75" customHeight="1">
      <c r="A33" s="66">
        <v>3</v>
      </c>
      <c r="B33" s="67" t="s">
        <v>170</v>
      </c>
      <c r="C33" s="66" t="s">
        <v>6</v>
      </c>
      <c r="D33" s="75">
        <v>15.6</v>
      </c>
      <c r="E33" s="264">
        <v>8.6999999999999993</v>
      </c>
      <c r="F33" s="265">
        <f t="shared" ref="F33" si="1">D33*E33</f>
        <v>135.72</v>
      </c>
    </row>
    <row r="34" spans="1:6" ht="12.75" customHeight="1">
      <c r="A34" s="66"/>
      <c r="B34" s="67"/>
      <c r="C34" s="66"/>
      <c r="D34" s="75"/>
      <c r="E34" s="264"/>
      <c r="F34" s="265"/>
    </row>
    <row r="35" spans="1:6" ht="12.75" customHeight="1">
      <c r="A35" s="66"/>
      <c r="B35" s="67"/>
      <c r="C35" s="66"/>
      <c r="D35" s="75"/>
      <c r="E35" s="264"/>
      <c r="F35" s="265"/>
    </row>
    <row r="36" spans="1:6" ht="12.75" customHeight="1">
      <c r="A36" s="66"/>
      <c r="B36" s="67"/>
      <c r="C36" s="66"/>
      <c r="D36" s="75"/>
      <c r="E36" s="264"/>
      <c r="F36" s="265"/>
    </row>
    <row r="37" spans="1:6" ht="12.75" customHeight="1">
      <c r="A37" s="66">
        <v>4</v>
      </c>
      <c r="B37" s="67" t="s">
        <v>62</v>
      </c>
      <c r="C37" s="119" t="s">
        <v>63</v>
      </c>
      <c r="D37" s="75">
        <v>40.200000000000003</v>
      </c>
      <c r="E37" s="264">
        <v>1.76</v>
      </c>
      <c r="F37" s="265">
        <f t="shared" ref="F37" si="2">D37*E37</f>
        <v>70.75200000000001</v>
      </c>
    </row>
    <row r="38" spans="1:6" ht="12.75" customHeight="1">
      <c r="A38" s="66"/>
      <c r="B38" s="67"/>
      <c r="C38" s="119"/>
      <c r="D38" s="75"/>
      <c r="E38" s="264"/>
      <c r="F38" s="265"/>
    </row>
    <row r="39" spans="1:6" ht="12.75" customHeight="1">
      <c r="A39" s="66"/>
      <c r="B39" s="67"/>
      <c r="C39" s="119"/>
      <c r="D39" s="75"/>
      <c r="E39" s="264"/>
      <c r="F39" s="265"/>
    </row>
    <row r="40" spans="1:6" ht="12.75" customHeight="1">
      <c r="A40" s="66"/>
      <c r="B40" s="67"/>
      <c r="C40" s="119"/>
      <c r="D40" s="75"/>
      <c r="E40" s="264"/>
      <c r="F40" s="265"/>
    </row>
    <row r="41" spans="1:6" ht="12.75" customHeight="1">
      <c r="A41" s="66">
        <v>5</v>
      </c>
      <c r="B41" s="67" t="s">
        <v>171</v>
      </c>
      <c r="C41" s="66" t="s">
        <v>7</v>
      </c>
      <c r="D41" s="75">
        <v>13.4</v>
      </c>
      <c r="E41" s="264">
        <v>5.53</v>
      </c>
      <c r="F41" s="265">
        <f t="shared" ref="F41" si="3">D41*E41</f>
        <v>74.102000000000004</v>
      </c>
    </row>
    <row r="42" spans="1:6" ht="12.75" customHeight="1">
      <c r="A42" s="66"/>
      <c r="B42" s="67"/>
      <c r="C42" s="66"/>
      <c r="D42" s="75"/>
      <c r="E42" s="264"/>
      <c r="F42" s="265"/>
    </row>
    <row r="43" spans="1:6" ht="12.75" customHeight="1">
      <c r="A43" s="66"/>
      <c r="B43" s="67"/>
      <c r="C43" s="66"/>
      <c r="D43" s="75"/>
      <c r="E43" s="264"/>
      <c r="F43" s="265"/>
    </row>
    <row r="44" spans="1:6" ht="12.75" customHeight="1">
      <c r="A44" s="66"/>
      <c r="B44" s="67"/>
      <c r="C44" s="66"/>
      <c r="D44" s="75"/>
      <c r="E44" s="264"/>
      <c r="F44" s="265"/>
    </row>
    <row r="45" spans="1:6" ht="12.75" customHeight="1">
      <c r="A45" s="66">
        <v>6</v>
      </c>
      <c r="B45" s="46" t="s">
        <v>90</v>
      </c>
      <c r="C45" s="85" t="s">
        <v>6</v>
      </c>
      <c r="D45" s="113">
        <v>0.18</v>
      </c>
      <c r="E45" s="264">
        <v>55.1</v>
      </c>
      <c r="F45" s="265">
        <f t="shared" ref="F45" si="4">D45*E45</f>
        <v>9.9179999999999993</v>
      </c>
    </row>
    <row r="46" spans="1:6" ht="12.75" customHeight="1">
      <c r="A46" s="66"/>
      <c r="B46" s="47"/>
      <c r="C46" s="86"/>
      <c r="D46" s="114"/>
      <c r="E46" s="264"/>
      <c r="F46" s="265"/>
    </row>
    <row r="47" spans="1:6" ht="12.75" customHeight="1">
      <c r="A47" s="66"/>
      <c r="B47" s="47"/>
      <c r="C47" s="86"/>
      <c r="D47" s="114"/>
      <c r="E47" s="264"/>
      <c r="F47" s="265"/>
    </row>
    <row r="48" spans="1:6" ht="12.75" customHeight="1">
      <c r="A48" s="66"/>
      <c r="B48" s="48"/>
      <c r="C48" s="87"/>
      <c r="D48" s="115"/>
      <c r="E48" s="264"/>
      <c r="F48" s="265"/>
    </row>
    <row r="49" spans="1:6" ht="12.75" customHeight="1">
      <c r="A49" s="66">
        <v>7</v>
      </c>
      <c r="B49" s="67" t="s">
        <v>48</v>
      </c>
      <c r="C49" s="66" t="s">
        <v>7</v>
      </c>
      <c r="D49" s="75">
        <v>42.5</v>
      </c>
      <c r="E49" s="264">
        <v>5.69</v>
      </c>
      <c r="F49" s="265">
        <f t="shared" ref="F49" si="5">D49*E49</f>
        <v>241.82500000000002</v>
      </c>
    </row>
    <row r="50" spans="1:6" ht="12.75" customHeight="1">
      <c r="A50" s="66"/>
      <c r="B50" s="67"/>
      <c r="C50" s="66"/>
      <c r="D50" s="75"/>
      <c r="E50" s="264"/>
      <c r="F50" s="265"/>
    </row>
    <row r="51" spans="1:6" ht="12.75" customHeight="1">
      <c r="A51" s="66"/>
      <c r="B51" s="67"/>
      <c r="C51" s="66"/>
      <c r="D51" s="75"/>
      <c r="E51" s="264"/>
      <c r="F51" s="265"/>
    </row>
    <row r="52" spans="1:6" ht="12.75" customHeight="1">
      <c r="A52" s="66"/>
      <c r="B52" s="67"/>
      <c r="C52" s="66"/>
      <c r="D52" s="75"/>
      <c r="E52" s="264"/>
      <c r="F52" s="265"/>
    </row>
    <row r="53" spans="1:6" ht="12.75" customHeight="1">
      <c r="A53" s="66">
        <v>8</v>
      </c>
      <c r="B53" s="67" t="s">
        <v>49</v>
      </c>
      <c r="C53" s="66" t="s">
        <v>7</v>
      </c>
      <c r="D53" s="75">
        <v>102</v>
      </c>
      <c r="E53" s="264">
        <v>0.94</v>
      </c>
      <c r="F53" s="265">
        <f t="shared" ref="F53" si="6">D53*E53</f>
        <v>95.88</v>
      </c>
    </row>
    <row r="54" spans="1:6" ht="12.75" customHeight="1">
      <c r="A54" s="66"/>
      <c r="B54" s="67"/>
      <c r="C54" s="66"/>
      <c r="D54" s="75"/>
      <c r="E54" s="264"/>
      <c r="F54" s="265"/>
    </row>
    <row r="55" spans="1:6" ht="12.75" customHeight="1">
      <c r="A55" s="66"/>
      <c r="B55" s="67"/>
      <c r="C55" s="66"/>
      <c r="D55" s="75"/>
      <c r="E55" s="264"/>
      <c r="F55" s="265"/>
    </row>
    <row r="56" spans="1:6" ht="12.75" customHeight="1">
      <c r="A56" s="66"/>
      <c r="B56" s="67"/>
      <c r="C56" s="66"/>
      <c r="D56" s="75"/>
      <c r="E56" s="264"/>
      <c r="F56" s="265"/>
    </row>
    <row r="57" spans="1:6" ht="12.75" customHeight="1">
      <c r="A57" s="66">
        <v>9</v>
      </c>
      <c r="B57" s="46" t="s">
        <v>134</v>
      </c>
      <c r="C57" s="85" t="s">
        <v>7</v>
      </c>
      <c r="D57" s="113">
        <v>3</v>
      </c>
      <c r="E57" s="264">
        <v>36.92</v>
      </c>
      <c r="F57" s="265">
        <f t="shared" ref="F57" si="7">D57*E57</f>
        <v>110.76</v>
      </c>
    </row>
    <row r="58" spans="1:6" ht="12.75" customHeight="1">
      <c r="A58" s="66"/>
      <c r="B58" s="47"/>
      <c r="C58" s="86"/>
      <c r="D58" s="114"/>
      <c r="E58" s="264"/>
      <c r="F58" s="265"/>
    </row>
    <row r="59" spans="1:6" ht="12.75" customHeight="1">
      <c r="A59" s="66"/>
      <c r="B59" s="47"/>
      <c r="C59" s="86"/>
      <c r="D59" s="114"/>
      <c r="E59" s="264"/>
      <c r="F59" s="265"/>
    </row>
    <row r="60" spans="1:6" ht="12.75" customHeight="1">
      <c r="A60" s="66"/>
      <c r="B60" s="48"/>
      <c r="C60" s="87"/>
      <c r="D60" s="115"/>
      <c r="E60" s="264"/>
      <c r="F60" s="265"/>
    </row>
    <row r="61" spans="1:6" ht="12.75" customHeight="1">
      <c r="A61" s="66">
        <v>10</v>
      </c>
      <c r="B61" s="46" t="s">
        <v>91</v>
      </c>
      <c r="C61" s="77" t="s">
        <v>3</v>
      </c>
      <c r="D61" s="113">
        <v>155</v>
      </c>
      <c r="E61" s="264">
        <v>0.67</v>
      </c>
      <c r="F61" s="265">
        <f t="shared" ref="F61:F93" si="8">D61*E61</f>
        <v>103.85000000000001</v>
      </c>
    </row>
    <row r="62" spans="1:6" ht="12.75" customHeight="1">
      <c r="A62" s="66"/>
      <c r="B62" s="47"/>
      <c r="C62" s="78"/>
      <c r="D62" s="114"/>
      <c r="E62" s="264"/>
      <c r="F62" s="265"/>
    </row>
    <row r="63" spans="1:6" ht="12.75" customHeight="1">
      <c r="A63" s="66"/>
      <c r="B63" s="47"/>
      <c r="C63" s="78"/>
      <c r="D63" s="114"/>
      <c r="E63" s="264"/>
      <c r="F63" s="265"/>
    </row>
    <row r="64" spans="1:6" ht="12.75" customHeight="1">
      <c r="A64" s="66"/>
      <c r="B64" s="48"/>
      <c r="C64" s="79"/>
      <c r="D64" s="115"/>
      <c r="E64" s="264"/>
      <c r="F64" s="265"/>
    </row>
    <row r="65" spans="1:6" ht="12.75" customHeight="1">
      <c r="A65" s="66">
        <v>11</v>
      </c>
      <c r="B65" s="46" t="s">
        <v>172</v>
      </c>
      <c r="C65" s="66" t="s">
        <v>7</v>
      </c>
      <c r="D65" s="113">
        <v>9.4</v>
      </c>
      <c r="E65" s="264">
        <v>11.55</v>
      </c>
      <c r="F65" s="265">
        <f t="shared" si="8"/>
        <v>108.57000000000001</v>
      </c>
    </row>
    <row r="66" spans="1:6" ht="12.75" customHeight="1">
      <c r="A66" s="66"/>
      <c r="B66" s="47"/>
      <c r="C66" s="66"/>
      <c r="D66" s="114"/>
      <c r="E66" s="264"/>
      <c r="F66" s="265"/>
    </row>
    <row r="67" spans="1:6" ht="12.75" customHeight="1">
      <c r="A67" s="66"/>
      <c r="B67" s="47"/>
      <c r="C67" s="66"/>
      <c r="D67" s="114"/>
      <c r="E67" s="264"/>
      <c r="F67" s="265"/>
    </row>
    <row r="68" spans="1:6" ht="30.75" customHeight="1">
      <c r="A68" s="66"/>
      <c r="B68" s="48"/>
      <c r="C68" s="66"/>
      <c r="D68" s="115"/>
      <c r="E68" s="264"/>
      <c r="F68" s="265"/>
    </row>
    <row r="69" spans="1:6" ht="12.75" customHeight="1">
      <c r="A69" s="66">
        <v>12</v>
      </c>
      <c r="B69" s="67" t="s">
        <v>173</v>
      </c>
      <c r="C69" s="109" t="s">
        <v>8</v>
      </c>
      <c r="D69" s="75">
        <v>296</v>
      </c>
      <c r="E69" s="264">
        <v>0.39</v>
      </c>
      <c r="F69" s="265">
        <f t="shared" si="8"/>
        <v>115.44</v>
      </c>
    </row>
    <row r="70" spans="1:6" ht="12.75" customHeight="1">
      <c r="A70" s="66"/>
      <c r="B70" s="67"/>
      <c r="C70" s="110"/>
      <c r="D70" s="75"/>
      <c r="E70" s="264"/>
      <c r="F70" s="265"/>
    </row>
    <row r="71" spans="1:6" ht="12.75" customHeight="1">
      <c r="A71" s="66"/>
      <c r="B71" s="67"/>
      <c r="C71" s="110"/>
      <c r="D71" s="75"/>
      <c r="E71" s="264"/>
      <c r="F71" s="265"/>
    </row>
    <row r="72" spans="1:6" ht="12.75" customHeight="1">
      <c r="A72" s="66"/>
      <c r="B72" s="67"/>
      <c r="C72" s="110"/>
      <c r="D72" s="75"/>
      <c r="E72" s="264"/>
      <c r="F72" s="265"/>
    </row>
    <row r="73" spans="1:6" ht="12.75" customHeight="1">
      <c r="A73" s="66">
        <v>13</v>
      </c>
      <c r="B73" s="67" t="s">
        <v>92</v>
      </c>
      <c r="C73" s="66" t="s">
        <v>3</v>
      </c>
      <c r="D73" s="75">
        <v>18</v>
      </c>
      <c r="E73" s="264">
        <v>1.28</v>
      </c>
      <c r="F73" s="265">
        <f t="shared" si="8"/>
        <v>23.04</v>
      </c>
    </row>
    <row r="74" spans="1:6" ht="12.75" customHeight="1">
      <c r="A74" s="66"/>
      <c r="B74" s="67"/>
      <c r="C74" s="66"/>
      <c r="D74" s="75"/>
      <c r="E74" s="264"/>
      <c r="F74" s="265"/>
    </row>
    <row r="75" spans="1:6" ht="12.75" customHeight="1">
      <c r="A75" s="66"/>
      <c r="B75" s="67"/>
      <c r="C75" s="66"/>
      <c r="D75" s="75"/>
      <c r="E75" s="264"/>
      <c r="F75" s="265"/>
    </row>
    <row r="76" spans="1:6" ht="12.75" customHeight="1">
      <c r="A76" s="66"/>
      <c r="B76" s="67"/>
      <c r="C76" s="66"/>
      <c r="D76" s="75"/>
      <c r="E76" s="264"/>
      <c r="F76" s="265"/>
    </row>
    <row r="77" spans="1:6" ht="12.75" customHeight="1">
      <c r="A77" s="66">
        <v>14</v>
      </c>
      <c r="B77" s="46" t="s">
        <v>135</v>
      </c>
      <c r="C77" s="66" t="s">
        <v>30</v>
      </c>
      <c r="D77" s="75">
        <v>128</v>
      </c>
      <c r="E77" s="264">
        <v>0.41</v>
      </c>
      <c r="F77" s="265">
        <f t="shared" si="8"/>
        <v>52.48</v>
      </c>
    </row>
    <row r="78" spans="1:6" ht="12.75" customHeight="1">
      <c r="A78" s="66"/>
      <c r="B78" s="47"/>
      <c r="C78" s="66"/>
      <c r="D78" s="75"/>
      <c r="E78" s="264"/>
      <c r="F78" s="265"/>
    </row>
    <row r="79" spans="1:6" ht="12.75" customHeight="1">
      <c r="A79" s="66"/>
      <c r="B79" s="47"/>
      <c r="C79" s="66"/>
      <c r="D79" s="75"/>
      <c r="E79" s="264"/>
      <c r="F79" s="265"/>
    </row>
    <row r="80" spans="1:6" ht="12.75" customHeight="1">
      <c r="A80" s="66"/>
      <c r="B80" s="48"/>
      <c r="C80" s="66"/>
      <c r="D80" s="75"/>
      <c r="E80" s="264"/>
      <c r="F80" s="265"/>
    </row>
    <row r="81" spans="1:6" ht="12.75" customHeight="1">
      <c r="A81" s="66">
        <v>15</v>
      </c>
      <c r="B81" s="67" t="s">
        <v>93</v>
      </c>
      <c r="C81" s="109" t="s">
        <v>29</v>
      </c>
      <c r="D81" s="75">
        <v>0.25</v>
      </c>
      <c r="E81" s="264">
        <v>67.8</v>
      </c>
      <c r="F81" s="265">
        <f t="shared" si="8"/>
        <v>16.95</v>
      </c>
    </row>
    <row r="82" spans="1:6" ht="12.75" customHeight="1">
      <c r="A82" s="66"/>
      <c r="B82" s="67"/>
      <c r="C82" s="110"/>
      <c r="D82" s="75"/>
      <c r="E82" s="264"/>
      <c r="F82" s="265"/>
    </row>
    <row r="83" spans="1:6" ht="12.75" customHeight="1">
      <c r="A83" s="66"/>
      <c r="B83" s="67"/>
      <c r="C83" s="110"/>
      <c r="D83" s="75"/>
      <c r="E83" s="264"/>
      <c r="F83" s="265"/>
    </row>
    <row r="84" spans="1:6" ht="12.75" customHeight="1">
      <c r="A84" s="66"/>
      <c r="B84" s="67"/>
      <c r="C84" s="110"/>
      <c r="D84" s="75"/>
      <c r="E84" s="264"/>
      <c r="F84" s="265"/>
    </row>
    <row r="85" spans="1:6" ht="12.75" customHeight="1">
      <c r="A85" s="66">
        <v>16</v>
      </c>
      <c r="B85" s="67" t="s">
        <v>61</v>
      </c>
      <c r="C85" s="66" t="s">
        <v>7</v>
      </c>
      <c r="D85" s="75">
        <v>203</v>
      </c>
      <c r="E85" s="264">
        <v>0.86</v>
      </c>
      <c r="F85" s="265">
        <f t="shared" si="8"/>
        <v>174.57999999999998</v>
      </c>
    </row>
    <row r="86" spans="1:6" ht="12.75" customHeight="1">
      <c r="A86" s="66"/>
      <c r="B86" s="67"/>
      <c r="C86" s="66"/>
      <c r="D86" s="75"/>
      <c r="E86" s="264"/>
      <c r="F86" s="265"/>
    </row>
    <row r="87" spans="1:6" ht="12.75" customHeight="1">
      <c r="A87" s="66"/>
      <c r="B87" s="67"/>
      <c r="C87" s="66"/>
      <c r="D87" s="75"/>
      <c r="E87" s="264"/>
      <c r="F87" s="265"/>
    </row>
    <row r="88" spans="1:6" ht="12.75" customHeight="1">
      <c r="A88" s="66"/>
      <c r="B88" s="67"/>
      <c r="C88" s="66"/>
      <c r="D88" s="75"/>
      <c r="E88" s="264"/>
      <c r="F88" s="265"/>
    </row>
    <row r="89" spans="1:6" ht="12.75" customHeight="1">
      <c r="A89" s="66">
        <v>17</v>
      </c>
      <c r="B89" s="67" t="s">
        <v>59</v>
      </c>
      <c r="C89" s="66" t="s">
        <v>7</v>
      </c>
      <c r="D89" s="75">
        <v>22</v>
      </c>
      <c r="E89" s="264">
        <v>3.48</v>
      </c>
      <c r="F89" s="265">
        <f t="shared" si="8"/>
        <v>76.56</v>
      </c>
    </row>
    <row r="90" spans="1:6" ht="12.75" customHeight="1">
      <c r="A90" s="66"/>
      <c r="B90" s="67"/>
      <c r="C90" s="66"/>
      <c r="D90" s="75"/>
      <c r="E90" s="264"/>
      <c r="F90" s="265"/>
    </row>
    <row r="91" spans="1:6" ht="12.75" customHeight="1">
      <c r="A91" s="66"/>
      <c r="B91" s="67"/>
      <c r="C91" s="66"/>
      <c r="D91" s="75"/>
      <c r="E91" s="264"/>
      <c r="F91" s="265"/>
    </row>
    <row r="92" spans="1:6" ht="12.75" customHeight="1">
      <c r="A92" s="66"/>
      <c r="B92" s="67"/>
      <c r="C92" s="66"/>
      <c r="D92" s="75"/>
      <c r="E92" s="264"/>
      <c r="F92" s="265"/>
    </row>
    <row r="93" spans="1:6" ht="12.75" customHeight="1">
      <c r="A93" s="66">
        <v>18</v>
      </c>
      <c r="B93" s="67" t="s">
        <v>174</v>
      </c>
      <c r="C93" s="66" t="s">
        <v>6</v>
      </c>
      <c r="D93" s="75">
        <v>243.6</v>
      </c>
      <c r="E93" s="264">
        <v>1.18</v>
      </c>
      <c r="F93" s="265">
        <f t="shared" si="8"/>
        <v>287.44799999999998</v>
      </c>
    </row>
    <row r="94" spans="1:6" ht="12.75" customHeight="1">
      <c r="A94" s="66"/>
      <c r="B94" s="67"/>
      <c r="C94" s="66"/>
      <c r="D94" s="75"/>
      <c r="E94" s="264"/>
      <c r="F94" s="265"/>
    </row>
    <row r="95" spans="1:6" ht="12.75" customHeight="1">
      <c r="A95" s="66"/>
      <c r="B95" s="67"/>
      <c r="C95" s="66"/>
      <c r="D95" s="75"/>
      <c r="E95" s="264"/>
      <c r="F95" s="265"/>
    </row>
    <row r="96" spans="1:6" ht="12.75" customHeight="1">
      <c r="A96" s="66"/>
      <c r="B96" s="67"/>
      <c r="C96" s="66"/>
      <c r="D96" s="75"/>
      <c r="E96" s="264"/>
      <c r="F96" s="265"/>
    </row>
    <row r="97" spans="1:6" ht="12.75" customHeight="1">
      <c r="A97" s="66">
        <v>19</v>
      </c>
      <c r="B97" s="67" t="s">
        <v>175</v>
      </c>
      <c r="C97" s="66" t="s">
        <v>6</v>
      </c>
      <c r="D97" s="75">
        <v>319.10000000000002</v>
      </c>
      <c r="E97" s="264">
        <v>2.44</v>
      </c>
      <c r="F97" s="265">
        <f t="shared" ref="F97" si="9">D97*E97</f>
        <v>778.60400000000004</v>
      </c>
    </row>
    <row r="98" spans="1:6" ht="12.75" customHeight="1">
      <c r="A98" s="66"/>
      <c r="B98" s="67"/>
      <c r="C98" s="66"/>
      <c r="D98" s="75"/>
      <c r="E98" s="264"/>
      <c r="F98" s="265"/>
    </row>
    <row r="99" spans="1:6" ht="12.75" customHeight="1">
      <c r="A99" s="66"/>
      <c r="B99" s="67"/>
      <c r="C99" s="66"/>
      <c r="D99" s="75"/>
      <c r="E99" s="264"/>
      <c r="F99" s="265"/>
    </row>
    <row r="100" spans="1:6" ht="12.75" customHeight="1">
      <c r="A100" s="66"/>
      <c r="B100" s="67"/>
      <c r="C100" s="66"/>
      <c r="D100" s="75"/>
      <c r="E100" s="264"/>
      <c r="F100" s="265"/>
    </row>
    <row r="101" spans="1:6" ht="47.25" customHeight="1">
      <c r="A101" s="266"/>
      <c r="B101" s="267" t="s">
        <v>203</v>
      </c>
      <c r="C101" s="268"/>
      <c r="D101" s="269"/>
      <c r="E101" s="270"/>
      <c r="F101" s="271">
        <f>SUM(F25:F100)</f>
        <v>2590.3270000000002</v>
      </c>
    </row>
    <row r="102" spans="1:6" ht="12.75" customHeight="1">
      <c r="A102" s="272"/>
      <c r="B102" s="273" t="s">
        <v>204</v>
      </c>
      <c r="C102" s="274"/>
      <c r="D102" s="275"/>
      <c r="E102" s="276"/>
      <c r="F102" s="277">
        <v>0.22543012992013128</v>
      </c>
    </row>
    <row r="103" spans="1:6" ht="12.75" customHeight="1">
      <c r="A103" s="278"/>
      <c r="B103" s="279"/>
      <c r="C103" s="280"/>
      <c r="D103" s="281"/>
      <c r="E103" s="282"/>
      <c r="F103" s="277"/>
    </row>
    <row r="104" spans="1:6" ht="12.75" customHeight="1">
      <c r="A104" s="278"/>
      <c r="B104" s="279"/>
      <c r="C104" s="280"/>
      <c r="D104" s="281"/>
      <c r="E104" s="282"/>
      <c r="F104" s="277"/>
    </row>
    <row r="105" spans="1:6" ht="12.75" customHeight="1">
      <c r="A105" s="283"/>
      <c r="B105" s="284"/>
      <c r="C105" s="285"/>
      <c r="D105" s="286"/>
      <c r="E105" s="287"/>
      <c r="F105" s="277"/>
    </row>
    <row r="106" spans="1:6" ht="12.75" customHeight="1">
      <c r="A106" s="66"/>
      <c r="B106" s="69" t="s">
        <v>45</v>
      </c>
      <c r="C106" s="105"/>
      <c r="D106" s="108"/>
      <c r="E106" s="288"/>
      <c r="F106" s="288">
        <v>0</v>
      </c>
    </row>
    <row r="107" spans="1:6" ht="12.75" customHeight="1">
      <c r="A107" s="66"/>
      <c r="B107" s="69"/>
      <c r="C107" s="106"/>
      <c r="D107" s="108"/>
      <c r="E107" s="288"/>
      <c r="F107" s="288"/>
    </row>
    <row r="108" spans="1:6" ht="12.75" customHeight="1">
      <c r="A108" s="66"/>
      <c r="B108" s="69"/>
      <c r="C108" s="106"/>
      <c r="D108" s="108"/>
      <c r="E108" s="288"/>
      <c r="F108" s="288"/>
    </row>
    <row r="109" spans="1:6" ht="12.75" customHeight="1">
      <c r="A109" s="66"/>
      <c r="B109" s="69"/>
      <c r="C109" s="107"/>
      <c r="D109" s="108"/>
      <c r="E109" s="288"/>
      <c r="F109" s="288"/>
    </row>
    <row r="110" spans="1:6" ht="12.75" customHeight="1">
      <c r="A110" s="66"/>
      <c r="B110" s="145" t="s">
        <v>98</v>
      </c>
      <c r="C110" s="85"/>
      <c r="D110" s="132"/>
      <c r="E110" s="288"/>
      <c r="F110" s="288">
        <v>0</v>
      </c>
    </row>
    <row r="111" spans="1:6" ht="12.75" customHeight="1">
      <c r="A111" s="66"/>
      <c r="B111" s="146"/>
      <c r="C111" s="86"/>
      <c r="D111" s="132"/>
      <c r="E111" s="288"/>
      <c r="F111" s="288"/>
    </row>
    <row r="112" spans="1:6" ht="12.75" customHeight="1">
      <c r="A112" s="66"/>
      <c r="B112" s="146"/>
      <c r="C112" s="86"/>
      <c r="D112" s="132"/>
      <c r="E112" s="288"/>
      <c r="F112" s="288"/>
    </row>
    <row r="113" spans="1:6" ht="12.75" customHeight="1">
      <c r="A113" s="66"/>
      <c r="B113" s="147"/>
      <c r="C113" s="87"/>
      <c r="D113" s="132"/>
      <c r="E113" s="288"/>
      <c r="F113" s="288"/>
    </row>
    <row r="114" spans="1:6" ht="12.75" customHeight="1">
      <c r="A114" s="66">
        <v>1</v>
      </c>
      <c r="B114" s="46" t="s">
        <v>32</v>
      </c>
      <c r="C114" s="85" t="s">
        <v>7</v>
      </c>
      <c r="D114" s="88">
        <v>3.39</v>
      </c>
      <c r="E114" s="289">
        <v>10.7</v>
      </c>
      <c r="F114" s="265">
        <f>D114*E114</f>
        <v>36.272999999999996</v>
      </c>
    </row>
    <row r="115" spans="1:6" ht="12.75" customHeight="1">
      <c r="A115" s="66"/>
      <c r="B115" s="47"/>
      <c r="C115" s="86"/>
      <c r="D115" s="89"/>
      <c r="E115" s="289"/>
      <c r="F115" s="265"/>
    </row>
    <row r="116" spans="1:6" ht="12.75" customHeight="1">
      <c r="A116" s="66"/>
      <c r="B116" s="47"/>
      <c r="C116" s="86"/>
      <c r="D116" s="89"/>
      <c r="E116" s="289"/>
      <c r="F116" s="265"/>
    </row>
    <row r="117" spans="1:6" ht="12.75" customHeight="1">
      <c r="A117" s="66"/>
      <c r="B117" s="48"/>
      <c r="C117" s="87"/>
      <c r="D117" s="90"/>
      <c r="E117" s="289"/>
      <c r="F117" s="265"/>
    </row>
    <row r="118" spans="1:6" ht="12.75" customHeight="1">
      <c r="A118" s="66">
        <v>2</v>
      </c>
      <c r="B118" s="46" t="s">
        <v>71</v>
      </c>
      <c r="C118" s="105" t="s">
        <v>8</v>
      </c>
      <c r="D118" s="88">
        <v>195</v>
      </c>
      <c r="E118" s="289">
        <v>10.51</v>
      </c>
      <c r="F118" s="265">
        <f>D118*E118</f>
        <v>2049.4499999999998</v>
      </c>
    </row>
    <row r="119" spans="1:6" ht="12.75" customHeight="1">
      <c r="A119" s="66"/>
      <c r="B119" s="47"/>
      <c r="C119" s="106"/>
      <c r="D119" s="89"/>
      <c r="E119" s="289"/>
      <c r="F119" s="265"/>
    </row>
    <row r="120" spans="1:6" ht="12.75" customHeight="1">
      <c r="A120" s="66"/>
      <c r="B120" s="47"/>
      <c r="C120" s="106"/>
      <c r="D120" s="89"/>
      <c r="E120" s="289"/>
      <c r="F120" s="265"/>
    </row>
    <row r="121" spans="1:6" ht="12.75" customHeight="1">
      <c r="A121" s="66"/>
      <c r="B121" s="48"/>
      <c r="C121" s="107"/>
      <c r="D121" s="90"/>
      <c r="E121" s="289"/>
      <c r="F121" s="265"/>
    </row>
    <row r="122" spans="1:6" ht="39.75" customHeight="1">
      <c r="A122" s="266"/>
      <c r="B122" s="267" t="s">
        <v>203</v>
      </c>
      <c r="C122" s="268"/>
      <c r="D122" s="290"/>
      <c r="E122" s="291"/>
      <c r="F122" s="271">
        <f>SUM(F114:F121)</f>
        <v>2085.723</v>
      </c>
    </row>
    <row r="123" spans="1:6" ht="12.75" customHeight="1">
      <c r="A123" s="272"/>
      <c r="B123" s="273" t="s">
        <v>204</v>
      </c>
      <c r="C123" s="274"/>
      <c r="D123" s="275"/>
      <c r="E123" s="276"/>
      <c r="F123" s="277">
        <v>0.18151561824719656</v>
      </c>
    </row>
    <row r="124" spans="1:6" ht="12.75" customHeight="1">
      <c r="A124" s="278"/>
      <c r="B124" s="279"/>
      <c r="C124" s="280"/>
      <c r="D124" s="281"/>
      <c r="E124" s="282"/>
      <c r="F124" s="277"/>
    </row>
    <row r="125" spans="1:6" ht="12.75" customHeight="1">
      <c r="A125" s="278"/>
      <c r="B125" s="279"/>
      <c r="C125" s="280"/>
      <c r="D125" s="281"/>
      <c r="E125" s="282"/>
      <c r="F125" s="277"/>
    </row>
    <row r="126" spans="1:6" ht="12.75" customHeight="1">
      <c r="A126" s="283"/>
      <c r="B126" s="284"/>
      <c r="C126" s="285"/>
      <c r="D126" s="286"/>
      <c r="E126" s="287"/>
      <c r="F126" s="277"/>
    </row>
    <row r="127" spans="1:6" ht="12.75" customHeight="1">
      <c r="A127" s="66"/>
      <c r="B127" s="145" t="s">
        <v>65</v>
      </c>
      <c r="C127" s="105"/>
      <c r="D127" s="108"/>
      <c r="E127" s="288"/>
      <c r="F127" s="288">
        <v>0</v>
      </c>
    </row>
    <row r="128" spans="1:6" ht="12.75" customHeight="1">
      <c r="A128" s="66"/>
      <c r="B128" s="146"/>
      <c r="C128" s="106"/>
      <c r="D128" s="108"/>
      <c r="E128" s="288"/>
      <c r="F128" s="288"/>
    </row>
    <row r="129" spans="1:6" ht="12.75" customHeight="1">
      <c r="A129" s="66"/>
      <c r="B129" s="146"/>
      <c r="C129" s="106"/>
      <c r="D129" s="108"/>
      <c r="E129" s="288"/>
      <c r="F129" s="288"/>
    </row>
    <row r="130" spans="1:6" ht="12.75" customHeight="1">
      <c r="A130" s="66"/>
      <c r="B130" s="147"/>
      <c r="C130" s="107"/>
      <c r="D130" s="108"/>
      <c r="E130" s="288"/>
      <c r="F130" s="288"/>
    </row>
    <row r="131" spans="1:6" ht="12.75" customHeight="1">
      <c r="A131" s="66">
        <v>1</v>
      </c>
      <c r="B131" s="46" t="s">
        <v>12</v>
      </c>
      <c r="C131" s="85" t="s">
        <v>7</v>
      </c>
      <c r="D131" s="68">
        <v>5.4</v>
      </c>
      <c r="E131" s="289">
        <v>10.66</v>
      </c>
      <c r="F131" s="265">
        <f>D131*E131</f>
        <v>57.564000000000007</v>
      </c>
    </row>
    <row r="132" spans="1:6" ht="12.75" customHeight="1">
      <c r="A132" s="66"/>
      <c r="B132" s="47"/>
      <c r="C132" s="86"/>
      <c r="D132" s="68"/>
      <c r="E132" s="289"/>
      <c r="F132" s="265"/>
    </row>
    <row r="133" spans="1:6" ht="12.75" customHeight="1">
      <c r="A133" s="66"/>
      <c r="B133" s="47"/>
      <c r="C133" s="86"/>
      <c r="D133" s="68"/>
      <c r="E133" s="289"/>
      <c r="F133" s="265"/>
    </row>
    <row r="134" spans="1:6" ht="12.75" customHeight="1">
      <c r="A134" s="66"/>
      <c r="B134" s="48"/>
      <c r="C134" s="87"/>
      <c r="D134" s="68"/>
      <c r="E134" s="289"/>
      <c r="F134" s="265"/>
    </row>
    <row r="135" spans="1:6" ht="12.75" customHeight="1">
      <c r="A135" s="66">
        <v>2</v>
      </c>
      <c r="B135" s="46" t="s">
        <v>65</v>
      </c>
      <c r="C135" s="105" t="s">
        <v>8</v>
      </c>
      <c r="D135" s="68">
        <v>370</v>
      </c>
      <c r="E135" s="289">
        <v>7.63</v>
      </c>
      <c r="F135" s="265">
        <f>D135*E135</f>
        <v>2823.1</v>
      </c>
    </row>
    <row r="136" spans="1:6" ht="12.75" customHeight="1">
      <c r="A136" s="66"/>
      <c r="B136" s="47"/>
      <c r="C136" s="106"/>
      <c r="D136" s="68"/>
      <c r="E136" s="289"/>
      <c r="F136" s="265"/>
    </row>
    <row r="137" spans="1:6" ht="12.75" customHeight="1">
      <c r="A137" s="66"/>
      <c r="B137" s="47"/>
      <c r="C137" s="106"/>
      <c r="D137" s="68"/>
      <c r="E137" s="289"/>
      <c r="F137" s="265"/>
    </row>
    <row r="138" spans="1:6" ht="12.75" customHeight="1">
      <c r="A138" s="66"/>
      <c r="B138" s="48"/>
      <c r="C138" s="107"/>
      <c r="D138" s="68"/>
      <c r="E138" s="289"/>
      <c r="F138" s="265"/>
    </row>
    <row r="139" spans="1:6" ht="45.75" customHeight="1">
      <c r="A139" s="266"/>
      <c r="B139" s="267" t="s">
        <v>203</v>
      </c>
      <c r="C139" s="268"/>
      <c r="D139" s="290"/>
      <c r="E139" s="291"/>
      <c r="F139" s="271">
        <f>SUM(F131:F138)</f>
        <v>2880.6639999999998</v>
      </c>
    </row>
    <row r="140" spans="1:6" ht="12.75" customHeight="1">
      <c r="A140" s="272"/>
      <c r="B140" s="273" t="s">
        <v>204</v>
      </c>
      <c r="C140" s="274"/>
      <c r="D140" s="275"/>
      <c r="E140" s="276"/>
      <c r="F140" s="277">
        <v>0.25069748328154901</v>
      </c>
    </row>
    <row r="141" spans="1:6" ht="12.75" customHeight="1">
      <c r="A141" s="278"/>
      <c r="B141" s="279"/>
      <c r="C141" s="280"/>
      <c r="D141" s="281"/>
      <c r="E141" s="282"/>
      <c r="F141" s="277"/>
    </row>
    <row r="142" spans="1:6" ht="12.75" customHeight="1">
      <c r="A142" s="278"/>
      <c r="B142" s="279"/>
      <c r="C142" s="280"/>
      <c r="D142" s="281"/>
      <c r="E142" s="282"/>
      <c r="F142" s="277"/>
    </row>
    <row r="143" spans="1:6" ht="12.75" customHeight="1">
      <c r="A143" s="283"/>
      <c r="B143" s="284"/>
      <c r="C143" s="285"/>
      <c r="D143" s="286"/>
      <c r="E143" s="287"/>
      <c r="F143" s="277"/>
    </row>
    <row r="144" spans="1:6" ht="12.75" customHeight="1">
      <c r="A144" s="71"/>
      <c r="B144" s="69" t="s">
        <v>46</v>
      </c>
      <c r="C144" s="66"/>
      <c r="D144" s="70"/>
      <c r="E144" s="288"/>
      <c r="F144" s="288">
        <v>0</v>
      </c>
    </row>
    <row r="145" spans="1:6" ht="12.75" customHeight="1">
      <c r="A145" s="71"/>
      <c r="B145" s="69"/>
      <c r="C145" s="66"/>
      <c r="D145" s="70"/>
      <c r="E145" s="288"/>
      <c r="F145" s="288"/>
    </row>
    <row r="146" spans="1:6" ht="12.75" customHeight="1">
      <c r="A146" s="71"/>
      <c r="B146" s="69"/>
      <c r="C146" s="66"/>
      <c r="D146" s="70"/>
      <c r="E146" s="288"/>
      <c r="F146" s="288"/>
    </row>
    <row r="147" spans="1:6" ht="12.75" customHeight="1">
      <c r="A147" s="71"/>
      <c r="B147" s="69"/>
      <c r="C147" s="66"/>
      <c r="D147" s="70"/>
      <c r="E147" s="288"/>
      <c r="F147" s="288"/>
    </row>
    <row r="148" spans="1:6" ht="12.75" customHeight="1">
      <c r="A148" s="71">
        <v>1</v>
      </c>
      <c r="B148" s="46" t="s">
        <v>22</v>
      </c>
      <c r="C148" s="85" t="s">
        <v>7</v>
      </c>
      <c r="D148" s="68">
        <v>12</v>
      </c>
      <c r="E148" s="289">
        <v>10.64</v>
      </c>
      <c r="F148" s="265">
        <f>D148*E148</f>
        <v>127.68</v>
      </c>
    </row>
    <row r="149" spans="1:6" ht="12.75" customHeight="1">
      <c r="A149" s="71"/>
      <c r="B149" s="47"/>
      <c r="C149" s="86"/>
      <c r="D149" s="68"/>
      <c r="E149" s="289"/>
      <c r="F149" s="265"/>
    </row>
    <row r="150" spans="1:6" ht="12.75" customHeight="1">
      <c r="A150" s="71"/>
      <c r="B150" s="47"/>
      <c r="C150" s="86"/>
      <c r="D150" s="68"/>
      <c r="E150" s="289"/>
      <c r="F150" s="265"/>
    </row>
    <row r="151" spans="1:6" ht="12.75" customHeight="1">
      <c r="A151" s="71"/>
      <c r="B151" s="48"/>
      <c r="C151" s="87"/>
      <c r="D151" s="68"/>
      <c r="E151" s="289"/>
      <c r="F151" s="265"/>
    </row>
    <row r="152" spans="1:6" ht="12.75" customHeight="1">
      <c r="A152" s="71">
        <v>2</v>
      </c>
      <c r="B152" s="67" t="s">
        <v>36</v>
      </c>
      <c r="C152" s="85" t="s">
        <v>7</v>
      </c>
      <c r="D152" s="68">
        <v>6</v>
      </c>
      <c r="E152" s="289">
        <v>41.82</v>
      </c>
      <c r="F152" s="265">
        <f t="shared" ref="F152" si="10">D152*E152</f>
        <v>250.92000000000002</v>
      </c>
    </row>
    <row r="153" spans="1:6" ht="12.75" customHeight="1">
      <c r="A153" s="71"/>
      <c r="B153" s="67"/>
      <c r="C153" s="86"/>
      <c r="D153" s="68"/>
      <c r="E153" s="289"/>
      <c r="F153" s="265"/>
    </row>
    <row r="154" spans="1:6" ht="12.75" customHeight="1">
      <c r="A154" s="71"/>
      <c r="B154" s="67"/>
      <c r="C154" s="86"/>
      <c r="D154" s="68"/>
      <c r="E154" s="289"/>
      <c r="F154" s="265"/>
    </row>
    <row r="155" spans="1:6" ht="12.75" customHeight="1">
      <c r="A155" s="71"/>
      <c r="B155" s="67"/>
      <c r="C155" s="87"/>
      <c r="D155" s="68"/>
      <c r="E155" s="289"/>
      <c r="F155" s="265"/>
    </row>
    <row r="156" spans="1:6" ht="12.75" customHeight="1">
      <c r="A156" s="71">
        <v>3</v>
      </c>
      <c r="B156" s="67" t="s">
        <v>37</v>
      </c>
      <c r="C156" s="66" t="s">
        <v>6</v>
      </c>
      <c r="D156" s="68">
        <v>0.16</v>
      </c>
      <c r="E156" s="289">
        <v>26.9</v>
      </c>
      <c r="F156" s="265">
        <f t="shared" ref="F156" si="11">D156*E156</f>
        <v>4.3040000000000003</v>
      </c>
    </row>
    <row r="157" spans="1:6" ht="12.75" customHeight="1">
      <c r="A157" s="71"/>
      <c r="B157" s="67"/>
      <c r="C157" s="66"/>
      <c r="D157" s="68"/>
      <c r="E157" s="289"/>
      <c r="F157" s="265"/>
    </row>
    <row r="158" spans="1:6" ht="12.75" customHeight="1">
      <c r="A158" s="71"/>
      <c r="B158" s="67"/>
      <c r="C158" s="66"/>
      <c r="D158" s="68"/>
      <c r="E158" s="289"/>
      <c r="F158" s="265"/>
    </row>
    <row r="159" spans="1:6" ht="12.75" customHeight="1">
      <c r="A159" s="71"/>
      <c r="B159" s="67"/>
      <c r="C159" s="66"/>
      <c r="D159" s="68"/>
      <c r="E159" s="289"/>
      <c r="F159" s="265"/>
    </row>
    <row r="160" spans="1:6" ht="12.75" customHeight="1">
      <c r="A160" s="71">
        <v>4</v>
      </c>
      <c r="B160" s="67" t="s">
        <v>38</v>
      </c>
      <c r="C160" s="76" t="s">
        <v>25</v>
      </c>
      <c r="D160" s="68">
        <v>120</v>
      </c>
      <c r="E160" s="289">
        <v>0.75</v>
      </c>
      <c r="F160" s="265">
        <f t="shared" ref="F160" si="12">D160*E160</f>
        <v>90</v>
      </c>
    </row>
    <row r="161" spans="1:6" ht="12.75" customHeight="1">
      <c r="A161" s="71"/>
      <c r="B161" s="67"/>
      <c r="C161" s="76"/>
      <c r="D161" s="68"/>
      <c r="E161" s="289"/>
      <c r="F161" s="265"/>
    </row>
    <row r="162" spans="1:6" ht="12.75" customHeight="1">
      <c r="A162" s="71"/>
      <c r="B162" s="67"/>
      <c r="C162" s="76"/>
      <c r="D162" s="68"/>
      <c r="E162" s="289"/>
      <c r="F162" s="265"/>
    </row>
    <row r="163" spans="1:6" ht="12.75" customHeight="1">
      <c r="A163" s="71"/>
      <c r="B163" s="67"/>
      <c r="C163" s="76"/>
      <c r="D163" s="68"/>
      <c r="E163" s="289"/>
      <c r="F163" s="265"/>
    </row>
    <row r="164" spans="1:6" ht="12.75" customHeight="1">
      <c r="A164" s="71">
        <v>5</v>
      </c>
      <c r="B164" s="67" t="s">
        <v>72</v>
      </c>
      <c r="C164" s="76" t="s">
        <v>25</v>
      </c>
      <c r="D164" s="68">
        <v>120</v>
      </c>
      <c r="E164" s="289">
        <v>10.16</v>
      </c>
      <c r="F164" s="265">
        <f t="shared" ref="F164" si="13">D164*E164</f>
        <v>1219.2</v>
      </c>
    </row>
    <row r="165" spans="1:6" ht="12.75" customHeight="1">
      <c r="A165" s="71"/>
      <c r="B165" s="67"/>
      <c r="C165" s="76"/>
      <c r="D165" s="68"/>
      <c r="E165" s="289"/>
      <c r="F165" s="265"/>
    </row>
    <row r="166" spans="1:6" ht="12.75" customHeight="1">
      <c r="A166" s="71"/>
      <c r="B166" s="67"/>
      <c r="C166" s="76"/>
      <c r="D166" s="68"/>
      <c r="E166" s="289"/>
      <c r="F166" s="265"/>
    </row>
    <row r="167" spans="1:6" ht="12.75" customHeight="1">
      <c r="A167" s="71"/>
      <c r="B167" s="67"/>
      <c r="C167" s="76"/>
      <c r="D167" s="68"/>
      <c r="E167" s="289"/>
      <c r="F167" s="265"/>
    </row>
    <row r="168" spans="1:6" ht="42.75" customHeight="1">
      <c r="A168" s="266"/>
      <c r="B168" s="267" t="s">
        <v>203</v>
      </c>
      <c r="C168" s="268"/>
      <c r="D168" s="290"/>
      <c r="E168" s="291"/>
      <c r="F168" s="271">
        <f>SUM(F148:F167)</f>
        <v>1692.104</v>
      </c>
    </row>
    <row r="169" spans="1:6" ht="12.75" customHeight="1">
      <c r="A169" s="272"/>
      <c r="B169" s="273" t="s">
        <v>204</v>
      </c>
      <c r="C169" s="274"/>
      <c r="D169" s="275"/>
      <c r="E169" s="276"/>
      <c r="F169" s="277">
        <v>0.14725987281079717</v>
      </c>
    </row>
    <row r="170" spans="1:6" ht="12.75" customHeight="1">
      <c r="A170" s="278"/>
      <c r="B170" s="279"/>
      <c r="C170" s="280"/>
      <c r="D170" s="281"/>
      <c r="E170" s="282"/>
      <c r="F170" s="277"/>
    </row>
    <row r="171" spans="1:6" ht="12.75" customHeight="1">
      <c r="A171" s="278"/>
      <c r="B171" s="279"/>
      <c r="C171" s="280"/>
      <c r="D171" s="281"/>
      <c r="E171" s="282"/>
      <c r="F171" s="277"/>
    </row>
    <row r="172" spans="1:6" ht="12.75" customHeight="1">
      <c r="A172" s="283"/>
      <c r="B172" s="284"/>
      <c r="C172" s="285"/>
      <c r="D172" s="286"/>
      <c r="E172" s="287"/>
      <c r="F172" s="277"/>
    </row>
    <row r="173" spans="1:6" ht="12.75" customHeight="1">
      <c r="A173" s="66"/>
      <c r="B173" s="145" t="s">
        <v>69</v>
      </c>
      <c r="C173" s="85"/>
      <c r="D173" s="108"/>
      <c r="E173" s="288"/>
      <c r="F173" s="288">
        <v>0</v>
      </c>
    </row>
    <row r="174" spans="1:6" ht="12.75" customHeight="1">
      <c r="A174" s="66"/>
      <c r="B174" s="146"/>
      <c r="C174" s="86"/>
      <c r="D174" s="108"/>
      <c r="E174" s="288"/>
      <c r="F174" s="288"/>
    </row>
    <row r="175" spans="1:6" ht="12.75" customHeight="1">
      <c r="A175" s="66"/>
      <c r="B175" s="146"/>
      <c r="C175" s="86"/>
      <c r="D175" s="108"/>
      <c r="E175" s="288"/>
      <c r="F175" s="288"/>
    </row>
    <row r="176" spans="1:6" ht="12.75" customHeight="1">
      <c r="A176" s="66"/>
      <c r="B176" s="147"/>
      <c r="C176" s="87"/>
      <c r="D176" s="108"/>
      <c r="E176" s="288"/>
      <c r="F176" s="288"/>
    </row>
    <row r="177" spans="1:6" ht="12.75" customHeight="1">
      <c r="A177" s="66">
        <v>1</v>
      </c>
      <c r="B177" s="46" t="s">
        <v>12</v>
      </c>
      <c r="C177" s="85" t="s">
        <v>7</v>
      </c>
      <c r="D177" s="75">
        <v>12.25</v>
      </c>
      <c r="E177" s="264">
        <v>10.66</v>
      </c>
      <c r="F177" s="265">
        <f>D177*E177</f>
        <v>130.58500000000001</v>
      </c>
    </row>
    <row r="178" spans="1:6" ht="12.75" customHeight="1">
      <c r="A178" s="66"/>
      <c r="B178" s="47"/>
      <c r="C178" s="86"/>
      <c r="D178" s="75"/>
      <c r="E178" s="264"/>
      <c r="F178" s="265"/>
    </row>
    <row r="179" spans="1:6" ht="12.75" customHeight="1">
      <c r="A179" s="66"/>
      <c r="B179" s="47"/>
      <c r="C179" s="86"/>
      <c r="D179" s="75"/>
      <c r="E179" s="264"/>
      <c r="F179" s="265"/>
    </row>
    <row r="180" spans="1:6" ht="12.75" customHeight="1">
      <c r="A180" s="66"/>
      <c r="B180" s="48"/>
      <c r="C180" s="87"/>
      <c r="D180" s="75"/>
      <c r="E180" s="264"/>
      <c r="F180" s="265"/>
    </row>
    <row r="181" spans="1:6" ht="12.75" customHeight="1">
      <c r="A181" s="66">
        <v>2</v>
      </c>
      <c r="B181" s="46" t="s">
        <v>13</v>
      </c>
      <c r="C181" s="85" t="s">
        <v>7</v>
      </c>
      <c r="D181" s="113">
        <v>9.8000000000000007</v>
      </c>
      <c r="E181" s="264">
        <v>23.16</v>
      </c>
      <c r="F181" s="265">
        <f t="shared" ref="F181" si="14">D181*E181</f>
        <v>226.96800000000002</v>
      </c>
    </row>
    <row r="182" spans="1:6" ht="12.75" customHeight="1">
      <c r="A182" s="66"/>
      <c r="B182" s="47"/>
      <c r="C182" s="86"/>
      <c r="D182" s="114"/>
      <c r="E182" s="264"/>
      <c r="F182" s="265"/>
    </row>
    <row r="183" spans="1:6" ht="12.75" customHeight="1">
      <c r="A183" s="66"/>
      <c r="B183" s="47"/>
      <c r="C183" s="86"/>
      <c r="D183" s="114"/>
      <c r="E183" s="264"/>
      <c r="F183" s="265"/>
    </row>
    <row r="184" spans="1:6" ht="12.75" customHeight="1">
      <c r="A184" s="66"/>
      <c r="B184" s="48"/>
      <c r="C184" s="87"/>
      <c r="D184" s="115"/>
      <c r="E184" s="264"/>
      <c r="F184" s="265"/>
    </row>
    <row r="185" spans="1:6" ht="12.75" customHeight="1">
      <c r="A185" s="66">
        <v>3</v>
      </c>
      <c r="B185" s="46" t="s">
        <v>70</v>
      </c>
      <c r="C185" s="77" t="s">
        <v>3</v>
      </c>
      <c r="D185" s="75">
        <v>245</v>
      </c>
      <c r="E185" s="264">
        <v>5.61</v>
      </c>
      <c r="F185" s="265">
        <f t="shared" ref="F185" si="15">D185*E185</f>
        <v>1374.45</v>
      </c>
    </row>
    <row r="186" spans="1:6" ht="12.75" customHeight="1">
      <c r="A186" s="66"/>
      <c r="B186" s="47"/>
      <c r="C186" s="78"/>
      <c r="D186" s="75"/>
      <c r="E186" s="264"/>
      <c r="F186" s="265"/>
    </row>
    <row r="187" spans="1:6" ht="12.75" customHeight="1">
      <c r="A187" s="66"/>
      <c r="B187" s="47"/>
      <c r="C187" s="78"/>
      <c r="D187" s="75"/>
      <c r="E187" s="264"/>
      <c r="F187" s="265"/>
    </row>
    <row r="188" spans="1:6" ht="12.75" customHeight="1">
      <c r="A188" s="66"/>
      <c r="B188" s="48"/>
      <c r="C188" s="79"/>
      <c r="D188" s="75"/>
      <c r="E188" s="264"/>
      <c r="F188" s="265"/>
    </row>
    <row r="189" spans="1:6" ht="27.75" customHeight="1">
      <c r="A189" s="266"/>
      <c r="B189" s="267" t="s">
        <v>203</v>
      </c>
      <c r="C189" s="268"/>
      <c r="D189" s="269"/>
      <c r="E189" s="270"/>
      <c r="F189" s="271">
        <f>SUM(F177:F188)</f>
        <v>1732.0030000000002</v>
      </c>
    </row>
    <row r="190" spans="1:6" ht="12.75" customHeight="1">
      <c r="A190" s="272"/>
      <c r="B190" s="273" t="s">
        <v>204</v>
      </c>
      <c r="C190" s="274"/>
      <c r="D190" s="275"/>
      <c r="E190" s="276"/>
      <c r="F190" s="277">
        <v>0.15073218991735682</v>
      </c>
    </row>
    <row r="191" spans="1:6" ht="12.75" customHeight="1">
      <c r="A191" s="278"/>
      <c r="B191" s="279"/>
      <c r="C191" s="280"/>
      <c r="D191" s="281"/>
      <c r="E191" s="282"/>
      <c r="F191" s="277"/>
    </row>
    <row r="192" spans="1:6" ht="12.75" customHeight="1">
      <c r="A192" s="278"/>
      <c r="B192" s="279"/>
      <c r="C192" s="280"/>
      <c r="D192" s="281"/>
      <c r="E192" s="282"/>
      <c r="F192" s="277"/>
    </row>
    <row r="193" spans="1:6" ht="12.75" customHeight="1">
      <c r="A193" s="283"/>
      <c r="B193" s="284"/>
      <c r="C193" s="285"/>
      <c r="D193" s="286"/>
      <c r="E193" s="287"/>
      <c r="F193" s="277"/>
    </row>
    <row r="194" spans="1:6" ht="12.75" customHeight="1">
      <c r="A194" s="85"/>
      <c r="B194" s="145" t="s">
        <v>67</v>
      </c>
      <c r="C194" s="77"/>
      <c r="D194" s="148"/>
      <c r="E194" s="288"/>
      <c r="F194" s="288">
        <v>0</v>
      </c>
    </row>
    <row r="195" spans="1:6" ht="12.75" customHeight="1">
      <c r="A195" s="86"/>
      <c r="B195" s="146"/>
      <c r="C195" s="78"/>
      <c r="D195" s="149"/>
      <c r="E195" s="288"/>
      <c r="F195" s="288"/>
    </row>
    <row r="196" spans="1:6" ht="12.75" customHeight="1">
      <c r="A196" s="86"/>
      <c r="B196" s="146"/>
      <c r="C196" s="78"/>
      <c r="D196" s="149"/>
      <c r="E196" s="288"/>
      <c r="F196" s="288"/>
    </row>
    <row r="197" spans="1:6" ht="12.75" customHeight="1">
      <c r="A197" s="87"/>
      <c r="B197" s="147"/>
      <c r="C197" s="79"/>
      <c r="D197" s="150"/>
      <c r="E197" s="288"/>
      <c r="F197" s="288"/>
    </row>
    <row r="198" spans="1:6" ht="12.75" customHeight="1">
      <c r="A198" s="85">
        <v>1</v>
      </c>
      <c r="B198" s="46" t="s">
        <v>33</v>
      </c>
      <c r="C198" s="105" t="s">
        <v>23</v>
      </c>
      <c r="D198" s="88">
        <v>9</v>
      </c>
      <c r="E198" s="289">
        <v>174.22</v>
      </c>
      <c r="F198" s="265">
        <f>D198*E198</f>
        <v>1567.98</v>
      </c>
    </row>
    <row r="199" spans="1:6" ht="12.75" customHeight="1">
      <c r="A199" s="86"/>
      <c r="B199" s="47"/>
      <c r="C199" s="106"/>
      <c r="D199" s="89"/>
      <c r="E199" s="289"/>
      <c r="F199" s="265"/>
    </row>
    <row r="200" spans="1:6" ht="12.75" customHeight="1">
      <c r="A200" s="86"/>
      <c r="B200" s="47"/>
      <c r="C200" s="106"/>
      <c r="D200" s="89"/>
      <c r="E200" s="289"/>
      <c r="F200" s="265"/>
    </row>
    <row r="201" spans="1:6" ht="12.75" customHeight="1">
      <c r="A201" s="87"/>
      <c r="B201" s="48"/>
      <c r="C201" s="107"/>
      <c r="D201" s="90"/>
      <c r="E201" s="289"/>
      <c r="F201" s="265"/>
    </row>
    <row r="202" spans="1:6" ht="12.75" customHeight="1">
      <c r="A202" s="85">
        <v>2</v>
      </c>
      <c r="B202" s="46" t="s">
        <v>34</v>
      </c>
      <c r="C202" s="105" t="s">
        <v>23</v>
      </c>
      <c r="D202" s="88">
        <v>6</v>
      </c>
      <c r="E202" s="289">
        <v>50.81</v>
      </c>
      <c r="F202" s="265">
        <f t="shared" ref="F202" si="16">D202*E202</f>
        <v>304.86</v>
      </c>
    </row>
    <row r="203" spans="1:6" ht="12.75" customHeight="1">
      <c r="A203" s="86"/>
      <c r="B203" s="47"/>
      <c r="C203" s="106"/>
      <c r="D203" s="89"/>
      <c r="E203" s="289"/>
      <c r="F203" s="265"/>
    </row>
    <row r="204" spans="1:6" ht="12.75" customHeight="1">
      <c r="A204" s="86"/>
      <c r="B204" s="47"/>
      <c r="C204" s="106"/>
      <c r="D204" s="89"/>
      <c r="E204" s="289"/>
      <c r="F204" s="265"/>
    </row>
    <row r="205" spans="1:6" ht="12.75" customHeight="1">
      <c r="A205" s="87"/>
      <c r="B205" s="48"/>
      <c r="C205" s="107"/>
      <c r="D205" s="90"/>
      <c r="E205" s="289"/>
      <c r="F205" s="265"/>
    </row>
    <row r="206" spans="1:6" ht="12.75" customHeight="1">
      <c r="A206" s="142">
        <v>3</v>
      </c>
      <c r="B206" s="46" t="s">
        <v>192</v>
      </c>
      <c r="C206" s="77" t="s">
        <v>35</v>
      </c>
      <c r="D206" s="68">
        <v>1</v>
      </c>
      <c r="E206" s="292">
        <v>286.3</v>
      </c>
      <c r="F206" s="265">
        <f t="shared" ref="F206" si="17">D206*E206</f>
        <v>286.3</v>
      </c>
    </row>
    <row r="207" spans="1:6" ht="12.75" customHeight="1">
      <c r="A207" s="143"/>
      <c r="B207" s="47"/>
      <c r="C207" s="78"/>
      <c r="D207" s="68"/>
      <c r="E207" s="292"/>
      <c r="F207" s="265"/>
    </row>
    <row r="208" spans="1:6" ht="12.75" customHeight="1">
      <c r="A208" s="143"/>
      <c r="B208" s="47"/>
      <c r="C208" s="78"/>
      <c r="D208" s="68"/>
      <c r="E208" s="292"/>
      <c r="F208" s="265"/>
    </row>
    <row r="209" spans="1:6" ht="30.75" customHeight="1">
      <c r="A209" s="144"/>
      <c r="B209" s="48"/>
      <c r="C209" s="79"/>
      <c r="D209" s="68"/>
      <c r="E209" s="292"/>
      <c r="F209" s="265"/>
    </row>
    <row r="210" spans="1:6" ht="12.75" customHeight="1">
      <c r="A210" s="142">
        <v>4</v>
      </c>
      <c r="B210" s="46" t="s">
        <v>193</v>
      </c>
      <c r="C210" s="77" t="s">
        <v>35</v>
      </c>
      <c r="D210" s="68">
        <v>1</v>
      </c>
      <c r="E210" s="292">
        <v>142.85</v>
      </c>
      <c r="F210" s="265">
        <f t="shared" ref="F210" si="18">D210*E210</f>
        <v>142.85</v>
      </c>
    </row>
    <row r="211" spans="1:6" ht="12.75" customHeight="1">
      <c r="A211" s="143"/>
      <c r="B211" s="47"/>
      <c r="C211" s="78"/>
      <c r="D211" s="68"/>
      <c r="E211" s="292"/>
      <c r="F211" s="265"/>
    </row>
    <row r="212" spans="1:6" ht="12.75" customHeight="1">
      <c r="A212" s="143"/>
      <c r="B212" s="47"/>
      <c r="C212" s="78"/>
      <c r="D212" s="68"/>
      <c r="E212" s="292"/>
      <c r="F212" s="265"/>
    </row>
    <row r="213" spans="1:6" ht="33.75" customHeight="1">
      <c r="A213" s="144"/>
      <c r="B213" s="48"/>
      <c r="C213" s="79"/>
      <c r="D213" s="68"/>
      <c r="E213" s="292"/>
      <c r="F213" s="265"/>
    </row>
    <row r="214" spans="1:6" ht="13.5" customHeight="1">
      <c r="A214" s="142">
        <v>5</v>
      </c>
      <c r="B214" s="46" t="s">
        <v>194</v>
      </c>
      <c r="C214" s="77" t="s">
        <v>35</v>
      </c>
      <c r="D214" s="68">
        <v>1</v>
      </c>
      <c r="E214" s="292">
        <v>141.63999999999999</v>
      </c>
      <c r="F214" s="265">
        <f t="shared" ref="F214" si="19">D214*E214</f>
        <v>141.63999999999999</v>
      </c>
    </row>
    <row r="215" spans="1:6" ht="13.5" customHeight="1">
      <c r="A215" s="143"/>
      <c r="B215" s="47"/>
      <c r="C215" s="78"/>
      <c r="D215" s="68"/>
      <c r="E215" s="292"/>
      <c r="F215" s="265"/>
    </row>
    <row r="216" spans="1:6" ht="13.5" customHeight="1">
      <c r="A216" s="143"/>
      <c r="B216" s="47"/>
      <c r="C216" s="78"/>
      <c r="D216" s="68"/>
      <c r="E216" s="292"/>
      <c r="F216" s="265"/>
    </row>
    <row r="217" spans="1:6" ht="63" customHeight="1">
      <c r="A217" s="144"/>
      <c r="B217" s="48"/>
      <c r="C217" s="79"/>
      <c r="D217" s="68"/>
      <c r="E217" s="292"/>
      <c r="F217" s="265"/>
    </row>
    <row r="218" spans="1:6" ht="12.75" customHeight="1">
      <c r="A218" s="85">
        <v>6</v>
      </c>
      <c r="B218" s="111" t="s">
        <v>60</v>
      </c>
      <c r="C218" s="112" t="s">
        <v>25</v>
      </c>
      <c r="D218" s="68">
        <v>125</v>
      </c>
      <c r="E218" s="289">
        <v>2.67</v>
      </c>
      <c r="F218" s="265">
        <f t="shared" ref="F218" si="20">D218*E218</f>
        <v>333.75</v>
      </c>
    </row>
    <row r="219" spans="1:6" ht="12.75" customHeight="1">
      <c r="A219" s="86"/>
      <c r="B219" s="111"/>
      <c r="C219" s="112"/>
      <c r="D219" s="68"/>
      <c r="E219" s="289"/>
      <c r="F219" s="265"/>
    </row>
    <row r="220" spans="1:6" ht="12.75" customHeight="1">
      <c r="A220" s="86"/>
      <c r="B220" s="111"/>
      <c r="C220" s="112"/>
      <c r="D220" s="68"/>
      <c r="E220" s="289"/>
      <c r="F220" s="265"/>
    </row>
    <row r="221" spans="1:6" ht="12.75" customHeight="1">
      <c r="A221" s="87"/>
      <c r="B221" s="111"/>
      <c r="C221" s="112"/>
      <c r="D221" s="68"/>
      <c r="E221" s="289"/>
      <c r="F221" s="265"/>
    </row>
    <row r="222" spans="1:6" ht="12.75" customHeight="1">
      <c r="A222" s="85">
        <v>7</v>
      </c>
      <c r="B222" s="46" t="s">
        <v>68</v>
      </c>
      <c r="C222" s="110" t="s">
        <v>3</v>
      </c>
      <c r="D222" s="68">
        <v>85</v>
      </c>
      <c r="E222" s="289">
        <v>2.2999999999999998</v>
      </c>
      <c r="F222" s="265">
        <f t="shared" ref="F222" si="21">D222*E222</f>
        <v>195.49999999999997</v>
      </c>
    </row>
    <row r="223" spans="1:6" ht="12.75" customHeight="1">
      <c r="A223" s="86"/>
      <c r="B223" s="47"/>
      <c r="C223" s="110"/>
      <c r="D223" s="68"/>
      <c r="E223" s="289"/>
      <c r="F223" s="265"/>
    </row>
    <row r="224" spans="1:6" ht="12.75" customHeight="1">
      <c r="A224" s="86"/>
      <c r="B224" s="47"/>
      <c r="C224" s="110"/>
      <c r="D224" s="68"/>
      <c r="E224" s="289"/>
      <c r="F224" s="265"/>
    </row>
    <row r="225" spans="1:6" ht="12.75" customHeight="1">
      <c r="A225" s="87"/>
      <c r="B225" s="48"/>
      <c r="C225" s="110"/>
      <c r="D225" s="68"/>
      <c r="E225" s="289"/>
      <c r="F225" s="265"/>
    </row>
    <row r="226" spans="1:6" ht="12.75" customHeight="1">
      <c r="A226" s="85">
        <v>8</v>
      </c>
      <c r="B226" s="67" t="s">
        <v>187</v>
      </c>
      <c r="C226" s="76" t="s">
        <v>3</v>
      </c>
      <c r="D226" s="83">
        <v>40</v>
      </c>
      <c r="E226" s="289">
        <v>2.5099999999999998</v>
      </c>
      <c r="F226" s="265">
        <f t="shared" ref="F226" si="22">D226*E226</f>
        <v>100.39999999999999</v>
      </c>
    </row>
    <row r="227" spans="1:6" ht="12.75" customHeight="1">
      <c r="A227" s="86"/>
      <c r="B227" s="67"/>
      <c r="C227" s="76"/>
      <c r="D227" s="83"/>
      <c r="E227" s="289"/>
      <c r="F227" s="265"/>
    </row>
    <row r="228" spans="1:6" ht="12.75" customHeight="1">
      <c r="A228" s="86"/>
      <c r="B228" s="67"/>
      <c r="C228" s="76"/>
      <c r="D228" s="83"/>
      <c r="E228" s="289"/>
      <c r="F228" s="265"/>
    </row>
    <row r="229" spans="1:6" ht="12.75" customHeight="1">
      <c r="A229" s="87"/>
      <c r="B229" s="67"/>
      <c r="C229" s="76"/>
      <c r="D229" s="83"/>
      <c r="E229" s="289"/>
      <c r="F229" s="265"/>
    </row>
    <row r="230" spans="1:6" ht="12.75" customHeight="1">
      <c r="A230" s="85">
        <v>9</v>
      </c>
      <c r="B230" s="67" t="s">
        <v>151</v>
      </c>
      <c r="C230" s="66" t="s">
        <v>9</v>
      </c>
      <c r="D230" s="139">
        <v>7.1</v>
      </c>
      <c r="E230" s="289">
        <v>9.5500000000000007</v>
      </c>
      <c r="F230" s="265">
        <f t="shared" ref="F230" si="23">D230*E230</f>
        <v>67.805000000000007</v>
      </c>
    </row>
    <row r="231" spans="1:6" ht="12.75" customHeight="1">
      <c r="A231" s="86"/>
      <c r="B231" s="67"/>
      <c r="C231" s="66"/>
      <c r="D231" s="139"/>
      <c r="E231" s="289"/>
      <c r="F231" s="265"/>
    </row>
    <row r="232" spans="1:6" ht="12.75" customHeight="1">
      <c r="A232" s="86"/>
      <c r="B232" s="67"/>
      <c r="C232" s="66"/>
      <c r="D232" s="139"/>
      <c r="E232" s="289"/>
      <c r="F232" s="265"/>
    </row>
    <row r="233" spans="1:6" ht="12.75" customHeight="1">
      <c r="A233" s="87"/>
      <c r="B233" s="67"/>
      <c r="C233" s="66"/>
      <c r="D233" s="139"/>
      <c r="E233" s="289"/>
      <c r="F233" s="265"/>
    </row>
    <row r="234" spans="1:6" ht="12.75" customHeight="1">
      <c r="A234" s="85">
        <v>10</v>
      </c>
      <c r="B234" s="67" t="s">
        <v>153</v>
      </c>
      <c r="C234" s="66" t="s">
        <v>9</v>
      </c>
      <c r="D234" s="68">
        <v>7.1</v>
      </c>
      <c r="E234" s="289">
        <v>36.630000000000003</v>
      </c>
      <c r="F234" s="265">
        <f t="shared" ref="F234" si="24">D234*E234</f>
        <v>260.07299999999998</v>
      </c>
    </row>
    <row r="235" spans="1:6" ht="12.75" customHeight="1">
      <c r="A235" s="86"/>
      <c r="B235" s="67"/>
      <c r="C235" s="66"/>
      <c r="D235" s="68"/>
      <c r="E235" s="289"/>
      <c r="F235" s="265"/>
    </row>
    <row r="236" spans="1:6" ht="12.75" customHeight="1">
      <c r="A236" s="86"/>
      <c r="B236" s="67"/>
      <c r="C236" s="66"/>
      <c r="D236" s="68"/>
      <c r="E236" s="289"/>
      <c r="F236" s="265"/>
    </row>
    <row r="237" spans="1:6" ht="20.25" customHeight="1">
      <c r="A237" s="87"/>
      <c r="B237" s="67"/>
      <c r="C237" s="66"/>
      <c r="D237" s="68"/>
      <c r="E237" s="289"/>
      <c r="F237" s="265"/>
    </row>
    <row r="238" spans="1:6" ht="12.75" customHeight="1">
      <c r="A238" s="85">
        <v>11</v>
      </c>
      <c r="B238" s="141" t="s">
        <v>152</v>
      </c>
      <c r="C238" s="66" t="s">
        <v>9</v>
      </c>
      <c r="D238" s="68">
        <v>10.65</v>
      </c>
      <c r="E238" s="289">
        <v>50.9</v>
      </c>
      <c r="F238" s="265">
        <f t="shared" ref="F238" si="25">D238*E238</f>
        <v>542.08500000000004</v>
      </c>
    </row>
    <row r="239" spans="1:6" ht="12.75" customHeight="1">
      <c r="A239" s="86"/>
      <c r="B239" s="141"/>
      <c r="C239" s="66"/>
      <c r="D239" s="68"/>
      <c r="E239" s="289"/>
      <c r="F239" s="265"/>
    </row>
    <row r="240" spans="1:6" ht="12.75" customHeight="1">
      <c r="A240" s="86"/>
      <c r="B240" s="141"/>
      <c r="C240" s="66"/>
      <c r="D240" s="68"/>
      <c r="E240" s="289"/>
      <c r="F240" s="265"/>
    </row>
    <row r="241" spans="1:6" ht="12.75" customHeight="1">
      <c r="A241" s="87"/>
      <c r="B241" s="141"/>
      <c r="C241" s="66"/>
      <c r="D241" s="68"/>
      <c r="E241" s="289"/>
      <c r="F241" s="265"/>
    </row>
    <row r="242" spans="1:6" ht="12.75" customHeight="1">
      <c r="A242" s="85">
        <v>12</v>
      </c>
      <c r="B242" s="109" t="s">
        <v>128</v>
      </c>
      <c r="C242" s="109" t="s">
        <v>6</v>
      </c>
      <c r="D242" s="68">
        <v>0.75</v>
      </c>
      <c r="E242" s="289">
        <v>410.14</v>
      </c>
      <c r="F242" s="265">
        <f t="shared" ref="F242" si="26">D242*E242</f>
        <v>307.60500000000002</v>
      </c>
    </row>
    <row r="243" spans="1:6" ht="12.75" customHeight="1">
      <c r="A243" s="86"/>
      <c r="B243" s="109"/>
      <c r="C243" s="110"/>
      <c r="D243" s="68"/>
      <c r="E243" s="289"/>
      <c r="F243" s="265"/>
    </row>
    <row r="244" spans="1:6" ht="12.75" customHeight="1">
      <c r="A244" s="86"/>
      <c r="B244" s="109"/>
      <c r="C244" s="110"/>
      <c r="D244" s="68"/>
      <c r="E244" s="289"/>
      <c r="F244" s="265"/>
    </row>
    <row r="245" spans="1:6" ht="12.75" customHeight="1">
      <c r="A245" s="87"/>
      <c r="B245" s="109"/>
      <c r="C245" s="110"/>
      <c r="D245" s="68"/>
      <c r="E245" s="289"/>
      <c r="F245" s="265"/>
    </row>
    <row r="246" spans="1:6" ht="12.75" customHeight="1">
      <c r="A246" s="85">
        <v>13</v>
      </c>
      <c r="B246" s="109" t="s">
        <v>110</v>
      </c>
      <c r="C246" s="109" t="s">
        <v>6</v>
      </c>
      <c r="D246" s="68">
        <v>0.32</v>
      </c>
      <c r="E246" s="289">
        <v>314.60000000000002</v>
      </c>
      <c r="F246" s="265">
        <f t="shared" ref="F246" si="27">D246*E246</f>
        <v>100.67200000000001</v>
      </c>
    </row>
    <row r="247" spans="1:6" ht="12.75" customHeight="1">
      <c r="A247" s="86"/>
      <c r="B247" s="109"/>
      <c r="C247" s="110"/>
      <c r="D247" s="68"/>
      <c r="E247" s="289"/>
      <c r="F247" s="265"/>
    </row>
    <row r="248" spans="1:6" ht="12.75" customHeight="1">
      <c r="A248" s="86"/>
      <c r="B248" s="109"/>
      <c r="C248" s="110"/>
      <c r="D248" s="68"/>
      <c r="E248" s="289"/>
      <c r="F248" s="265"/>
    </row>
    <row r="249" spans="1:6" ht="12.75" customHeight="1">
      <c r="A249" s="87"/>
      <c r="B249" s="109"/>
      <c r="C249" s="110"/>
      <c r="D249" s="68"/>
      <c r="E249" s="289"/>
      <c r="F249" s="265"/>
    </row>
    <row r="250" spans="1:6" ht="12.75" customHeight="1">
      <c r="A250" s="85">
        <v>14</v>
      </c>
      <c r="B250" s="46" t="s">
        <v>154</v>
      </c>
      <c r="C250" s="77" t="s">
        <v>3</v>
      </c>
      <c r="D250" s="88">
        <v>71</v>
      </c>
      <c r="E250" s="289">
        <v>13.25</v>
      </c>
      <c r="F250" s="265">
        <f t="shared" ref="F250" si="28">D250*E250</f>
        <v>940.75</v>
      </c>
    </row>
    <row r="251" spans="1:6" ht="12.75" customHeight="1">
      <c r="A251" s="86"/>
      <c r="B251" s="47"/>
      <c r="C251" s="78"/>
      <c r="D251" s="89"/>
      <c r="E251" s="289"/>
      <c r="F251" s="265"/>
    </row>
    <row r="252" spans="1:6" ht="12.75" customHeight="1">
      <c r="A252" s="86"/>
      <c r="B252" s="47"/>
      <c r="C252" s="78"/>
      <c r="D252" s="89"/>
      <c r="E252" s="289"/>
      <c r="F252" s="265"/>
    </row>
    <row r="253" spans="1:6" ht="30" customHeight="1">
      <c r="A253" s="87"/>
      <c r="B253" s="48"/>
      <c r="C253" s="79"/>
      <c r="D253" s="90"/>
      <c r="E253" s="289"/>
      <c r="F253" s="265"/>
    </row>
    <row r="254" spans="1:6" ht="12.75" customHeight="1">
      <c r="A254" s="85">
        <v>15</v>
      </c>
      <c r="B254" s="46" t="s">
        <v>150</v>
      </c>
      <c r="C254" s="77" t="s">
        <v>3</v>
      </c>
      <c r="D254" s="88">
        <v>9.4499999999999993</v>
      </c>
      <c r="E254" s="289">
        <v>23.7</v>
      </c>
      <c r="F254" s="265">
        <f t="shared" ref="F254" si="29">D254*E254</f>
        <v>223.96499999999997</v>
      </c>
    </row>
    <row r="255" spans="1:6" ht="12.75" customHeight="1">
      <c r="A255" s="86"/>
      <c r="B255" s="47"/>
      <c r="C255" s="78"/>
      <c r="D255" s="89"/>
      <c r="E255" s="289"/>
      <c r="F255" s="265"/>
    </row>
    <row r="256" spans="1:6" ht="12.75" customHeight="1">
      <c r="A256" s="86"/>
      <c r="B256" s="47"/>
      <c r="C256" s="78"/>
      <c r="D256" s="89"/>
      <c r="E256" s="289"/>
      <c r="F256" s="265"/>
    </row>
    <row r="257" spans="1:6" ht="12.75" customHeight="1">
      <c r="A257" s="87"/>
      <c r="B257" s="48"/>
      <c r="C257" s="79"/>
      <c r="D257" s="90"/>
      <c r="E257" s="289"/>
      <c r="F257" s="265"/>
    </row>
    <row r="258" spans="1:6" ht="12.75" customHeight="1">
      <c r="A258" s="85">
        <v>16</v>
      </c>
      <c r="B258" s="46" t="s">
        <v>155</v>
      </c>
      <c r="C258" s="85" t="s">
        <v>8</v>
      </c>
      <c r="D258" s="88">
        <v>26.2</v>
      </c>
      <c r="E258" s="289">
        <v>6.22</v>
      </c>
      <c r="F258" s="265">
        <f t="shared" ref="F258" si="30">D258*E258</f>
        <v>162.964</v>
      </c>
    </row>
    <row r="259" spans="1:6" ht="12.75" customHeight="1">
      <c r="A259" s="86"/>
      <c r="B259" s="47"/>
      <c r="C259" s="86"/>
      <c r="D259" s="89"/>
      <c r="E259" s="289"/>
      <c r="F259" s="265"/>
    </row>
    <row r="260" spans="1:6" ht="12.75" customHeight="1">
      <c r="A260" s="86"/>
      <c r="B260" s="47"/>
      <c r="C260" s="86"/>
      <c r="D260" s="89"/>
      <c r="E260" s="289"/>
      <c r="F260" s="265"/>
    </row>
    <row r="261" spans="1:6" ht="12.75" customHeight="1">
      <c r="A261" s="87"/>
      <c r="B261" s="48"/>
      <c r="C261" s="87"/>
      <c r="D261" s="90"/>
      <c r="E261" s="289"/>
      <c r="F261" s="265"/>
    </row>
    <row r="262" spans="1:6" ht="12.75" customHeight="1">
      <c r="A262" s="85">
        <v>17</v>
      </c>
      <c r="B262" s="67" t="s">
        <v>160</v>
      </c>
      <c r="C262" s="70" t="s">
        <v>5</v>
      </c>
      <c r="D262" s="68">
        <v>136</v>
      </c>
      <c r="E262" s="289">
        <v>0.41</v>
      </c>
      <c r="F262" s="265">
        <f t="shared" ref="F262" si="31">D262*E262</f>
        <v>55.76</v>
      </c>
    </row>
    <row r="263" spans="1:6" ht="12.75" customHeight="1">
      <c r="A263" s="86"/>
      <c r="B263" s="67"/>
      <c r="C263" s="70"/>
      <c r="D263" s="68"/>
      <c r="E263" s="289"/>
      <c r="F263" s="265"/>
    </row>
    <row r="264" spans="1:6" ht="12.75" customHeight="1">
      <c r="A264" s="86"/>
      <c r="B264" s="67"/>
      <c r="C264" s="70"/>
      <c r="D264" s="68"/>
      <c r="E264" s="289"/>
      <c r="F264" s="265"/>
    </row>
    <row r="265" spans="1:6" ht="12.75" customHeight="1">
      <c r="A265" s="87"/>
      <c r="B265" s="67"/>
      <c r="C265" s="70"/>
      <c r="D265" s="68"/>
      <c r="E265" s="289"/>
      <c r="F265" s="265"/>
    </row>
    <row r="266" spans="1:6" ht="12.75" customHeight="1">
      <c r="A266" s="85">
        <v>18</v>
      </c>
      <c r="B266" s="67" t="s">
        <v>431</v>
      </c>
      <c r="C266" s="66" t="s">
        <v>6</v>
      </c>
      <c r="D266" s="68">
        <v>0.2</v>
      </c>
      <c r="E266" s="289">
        <v>410.1</v>
      </c>
      <c r="F266" s="265">
        <f t="shared" ref="F266" si="32">D266*E266</f>
        <v>82.02000000000001</v>
      </c>
    </row>
    <row r="267" spans="1:6" ht="12.75" customHeight="1">
      <c r="A267" s="86"/>
      <c r="B267" s="67"/>
      <c r="C267" s="66"/>
      <c r="D267" s="68"/>
      <c r="E267" s="289"/>
      <c r="F267" s="265"/>
    </row>
    <row r="268" spans="1:6" ht="12.75" customHeight="1">
      <c r="A268" s="86"/>
      <c r="B268" s="67"/>
      <c r="C268" s="66"/>
      <c r="D268" s="68"/>
      <c r="E268" s="289"/>
      <c r="F268" s="265"/>
    </row>
    <row r="269" spans="1:6" ht="12.75" customHeight="1">
      <c r="A269" s="87"/>
      <c r="B269" s="67"/>
      <c r="C269" s="66"/>
      <c r="D269" s="68"/>
      <c r="E269" s="289"/>
      <c r="F269" s="265"/>
    </row>
    <row r="270" spans="1:6" ht="12.75" customHeight="1">
      <c r="A270" s="85">
        <v>19</v>
      </c>
      <c r="B270" s="67" t="s">
        <v>156</v>
      </c>
      <c r="C270" s="66" t="s">
        <v>9</v>
      </c>
      <c r="D270" s="68">
        <v>0.32</v>
      </c>
      <c r="E270" s="289">
        <v>455</v>
      </c>
      <c r="F270" s="265">
        <f t="shared" ref="F270" si="33">D270*E270</f>
        <v>145.6</v>
      </c>
    </row>
    <row r="271" spans="1:6" ht="12.75" customHeight="1">
      <c r="A271" s="86"/>
      <c r="B271" s="67"/>
      <c r="C271" s="66"/>
      <c r="D271" s="68"/>
      <c r="E271" s="289"/>
      <c r="F271" s="265"/>
    </row>
    <row r="272" spans="1:6" ht="12.75" customHeight="1">
      <c r="A272" s="86"/>
      <c r="B272" s="67"/>
      <c r="C272" s="66"/>
      <c r="D272" s="68"/>
      <c r="E272" s="289"/>
      <c r="F272" s="265"/>
    </row>
    <row r="273" spans="1:6" ht="12.75" customHeight="1">
      <c r="A273" s="87"/>
      <c r="B273" s="67"/>
      <c r="C273" s="66"/>
      <c r="D273" s="68"/>
      <c r="E273" s="289"/>
      <c r="F273" s="265"/>
    </row>
    <row r="274" spans="1:6" ht="12.75" customHeight="1">
      <c r="A274" s="85">
        <v>20</v>
      </c>
      <c r="B274" s="67" t="s">
        <v>157</v>
      </c>
      <c r="C274" s="66" t="s">
        <v>9</v>
      </c>
      <c r="D274" s="68">
        <v>5.04</v>
      </c>
      <c r="E274" s="289">
        <v>59</v>
      </c>
      <c r="F274" s="265">
        <f t="shared" ref="F274" si="34">D274*E274</f>
        <v>297.36</v>
      </c>
    </row>
    <row r="275" spans="1:6" ht="12.75" customHeight="1">
      <c r="A275" s="86"/>
      <c r="B275" s="67"/>
      <c r="C275" s="66"/>
      <c r="D275" s="68"/>
      <c r="E275" s="289"/>
      <c r="F275" s="265"/>
    </row>
    <row r="276" spans="1:6" ht="12.75" customHeight="1">
      <c r="A276" s="86"/>
      <c r="B276" s="67"/>
      <c r="C276" s="66"/>
      <c r="D276" s="68"/>
      <c r="E276" s="289"/>
      <c r="F276" s="265"/>
    </row>
    <row r="277" spans="1:6" ht="12.75" customHeight="1">
      <c r="A277" s="87"/>
      <c r="B277" s="67"/>
      <c r="C277" s="66"/>
      <c r="D277" s="68"/>
      <c r="E277" s="289"/>
      <c r="F277" s="265"/>
    </row>
    <row r="278" spans="1:6" ht="12.75" customHeight="1">
      <c r="A278" s="85">
        <v>21</v>
      </c>
      <c r="B278" s="111" t="s">
        <v>158</v>
      </c>
      <c r="C278" s="112" t="s">
        <v>25</v>
      </c>
      <c r="D278" s="68">
        <v>12.6</v>
      </c>
      <c r="E278" s="289">
        <v>2.2999999999999998</v>
      </c>
      <c r="F278" s="265">
        <f t="shared" ref="F278" si="35">D278*E278</f>
        <v>28.979999999999997</v>
      </c>
    </row>
    <row r="279" spans="1:6" ht="12.75" customHeight="1">
      <c r="A279" s="86"/>
      <c r="B279" s="111"/>
      <c r="C279" s="112"/>
      <c r="D279" s="68"/>
      <c r="E279" s="289"/>
      <c r="F279" s="265"/>
    </row>
    <row r="280" spans="1:6" ht="12.75" customHeight="1">
      <c r="A280" s="86"/>
      <c r="B280" s="111"/>
      <c r="C280" s="112"/>
      <c r="D280" s="68"/>
      <c r="E280" s="289"/>
      <c r="F280" s="265"/>
    </row>
    <row r="281" spans="1:6" ht="12.75" customHeight="1">
      <c r="A281" s="87"/>
      <c r="B281" s="111"/>
      <c r="C281" s="112"/>
      <c r="D281" s="68"/>
      <c r="E281" s="289"/>
      <c r="F281" s="265"/>
    </row>
    <row r="282" spans="1:6" ht="12.75" customHeight="1">
      <c r="A282" s="85">
        <v>22</v>
      </c>
      <c r="B282" s="46" t="s">
        <v>159</v>
      </c>
      <c r="C282" s="110" t="s">
        <v>3</v>
      </c>
      <c r="D282" s="68">
        <v>12.6</v>
      </c>
      <c r="E282" s="289">
        <v>1.89</v>
      </c>
      <c r="F282" s="265">
        <f t="shared" ref="F282" si="36">D282*E282</f>
        <v>23.813999999999997</v>
      </c>
    </row>
    <row r="283" spans="1:6" ht="12.75" customHeight="1">
      <c r="A283" s="86"/>
      <c r="B283" s="47"/>
      <c r="C283" s="110"/>
      <c r="D283" s="68"/>
      <c r="E283" s="289"/>
      <c r="F283" s="265"/>
    </row>
    <row r="284" spans="1:6" ht="12.75" customHeight="1">
      <c r="A284" s="86"/>
      <c r="B284" s="47"/>
      <c r="C284" s="110"/>
      <c r="D284" s="68"/>
      <c r="E284" s="289"/>
      <c r="F284" s="265"/>
    </row>
    <row r="285" spans="1:6" ht="12.75" customHeight="1">
      <c r="A285" s="87"/>
      <c r="B285" s="48"/>
      <c r="C285" s="110"/>
      <c r="D285" s="68"/>
      <c r="E285" s="289"/>
      <c r="F285" s="265"/>
    </row>
    <row r="286" spans="1:6" ht="12.75" customHeight="1">
      <c r="A286" s="85">
        <v>23</v>
      </c>
      <c r="B286" s="67" t="s">
        <v>115</v>
      </c>
      <c r="C286" s="66" t="s">
        <v>25</v>
      </c>
      <c r="D286" s="68">
        <v>54.6</v>
      </c>
      <c r="E286" s="289">
        <v>24.89</v>
      </c>
      <c r="F286" s="265">
        <f t="shared" ref="F286" si="37">D286*E286</f>
        <v>1358.9940000000001</v>
      </c>
    </row>
    <row r="287" spans="1:6" ht="12.75" customHeight="1">
      <c r="A287" s="86"/>
      <c r="B287" s="67"/>
      <c r="C287" s="66"/>
      <c r="D287" s="68"/>
      <c r="E287" s="289"/>
      <c r="F287" s="265"/>
    </row>
    <row r="288" spans="1:6" ht="12.75" customHeight="1">
      <c r="A288" s="86"/>
      <c r="B288" s="67"/>
      <c r="C288" s="66"/>
      <c r="D288" s="68"/>
      <c r="E288" s="289"/>
      <c r="F288" s="265"/>
    </row>
    <row r="289" spans="1:6" ht="12.75" customHeight="1">
      <c r="A289" s="87"/>
      <c r="B289" s="67"/>
      <c r="C289" s="66"/>
      <c r="D289" s="68"/>
      <c r="E289" s="289"/>
      <c r="F289" s="265"/>
    </row>
    <row r="290" spans="1:6" ht="12.75" customHeight="1">
      <c r="A290" s="85">
        <v>24</v>
      </c>
      <c r="B290" s="67" t="s">
        <v>114</v>
      </c>
      <c r="C290" s="110" t="s">
        <v>64</v>
      </c>
      <c r="D290" s="68">
        <v>20.8</v>
      </c>
      <c r="E290" s="289">
        <v>23.3</v>
      </c>
      <c r="F290" s="265">
        <f t="shared" ref="F290" si="38">D290*E290</f>
        <v>484.64000000000004</v>
      </c>
    </row>
    <row r="291" spans="1:6" ht="12.75" customHeight="1">
      <c r="A291" s="86"/>
      <c r="B291" s="67"/>
      <c r="C291" s="110"/>
      <c r="D291" s="68"/>
      <c r="E291" s="289"/>
      <c r="F291" s="265"/>
    </row>
    <row r="292" spans="1:6" ht="12.75" customHeight="1">
      <c r="A292" s="86"/>
      <c r="B292" s="67"/>
      <c r="C292" s="110"/>
      <c r="D292" s="68"/>
      <c r="E292" s="289"/>
      <c r="F292" s="265"/>
    </row>
    <row r="293" spans="1:6" ht="12.75" customHeight="1">
      <c r="A293" s="87"/>
      <c r="B293" s="67"/>
      <c r="C293" s="110"/>
      <c r="D293" s="68"/>
      <c r="E293" s="289"/>
      <c r="F293" s="265"/>
    </row>
    <row r="294" spans="1:6" ht="12.75" customHeight="1">
      <c r="A294" s="85">
        <v>25</v>
      </c>
      <c r="B294" s="82" t="s">
        <v>161</v>
      </c>
      <c r="C294" s="71" t="s">
        <v>8</v>
      </c>
      <c r="D294" s="68">
        <v>1.8</v>
      </c>
      <c r="E294" s="289">
        <v>1.1200000000000001</v>
      </c>
      <c r="F294" s="265">
        <f t="shared" ref="F294" si="39">D294*E294</f>
        <v>2.0160000000000005</v>
      </c>
    </row>
    <row r="295" spans="1:6" ht="12.75" customHeight="1">
      <c r="A295" s="86"/>
      <c r="B295" s="82"/>
      <c r="C295" s="71"/>
      <c r="D295" s="68"/>
      <c r="E295" s="289"/>
      <c r="F295" s="265"/>
    </row>
    <row r="296" spans="1:6" ht="12.75" customHeight="1">
      <c r="A296" s="86"/>
      <c r="B296" s="82"/>
      <c r="C296" s="71"/>
      <c r="D296" s="68"/>
      <c r="E296" s="289"/>
      <c r="F296" s="265"/>
    </row>
    <row r="297" spans="1:6" ht="12.75" customHeight="1">
      <c r="A297" s="87"/>
      <c r="B297" s="82"/>
      <c r="C297" s="71"/>
      <c r="D297" s="68"/>
      <c r="E297" s="289"/>
      <c r="F297" s="265"/>
    </row>
    <row r="298" spans="1:6" ht="12.75" customHeight="1">
      <c r="A298" s="85">
        <v>26</v>
      </c>
      <c r="B298" s="67" t="s">
        <v>163</v>
      </c>
      <c r="C298" s="66" t="s">
        <v>9</v>
      </c>
      <c r="D298" s="68">
        <v>7.8</v>
      </c>
      <c r="E298" s="289">
        <v>59</v>
      </c>
      <c r="F298" s="265">
        <f t="shared" ref="F298" si="40">D298*E298</f>
        <v>460.2</v>
      </c>
    </row>
    <row r="299" spans="1:6" ht="12.75" customHeight="1">
      <c r="A299" s="86"/>
      <c r="B299" s="67"/>
      <c r="C299" s="66"/>
      <c r="D299" s="68"/>
      <c r="E299" s="289"/>
      <c r="F299" s="265"/>
    </row>
    <row r="300" spans="1:6" ht="12.75" customHeight="1">
      <c r="A300" s="86"/>
      <c r="B300" s="67"/>
      <c r="C300" s="66"/>
      <c r="D300" s="68"/>
      <c r="E300" s="289"/>
      <c r="F300" s="265"/>
    </row>
    <row r="301" spans="1:6" ht="12.75" customHeight="1">
      <c r="A301" s="87"/>
      <c r="B301" s="67"/>
      <c r="C301" s="66"/>
      <c r="D301" s="68"/>
      <c r="E301" s="289"/>
      <c r="F301" s="265"/>
    </row>
    <row r="302" spans="1:6" ht="12.75" customHeight="1">
      <c r="A302" s="85">
        <v>27</v>
      </c>
      <c r="B302" s="67" t="s">
        <v>162</v>
      </c>
      <c r="C302" s="66" t="s">
        <v>25</v>
      </c>
      <c r="D302" s="68">
        <v>154</v>
      </c>
      <c r="E302" s="289">
        <v>11.59</v>
      </c>
      <c r="F302" s="265">
        <f t="shared" ref="F302" si="41">D302*E302</f>
        <v>1784.86</v>
      </c>
    </row>
    <row r="303" spans="1:6" ht="12.75" customHeight="1">
      <c r="A303" s="86"/>
      <c r="B303" s="67"/>
      <c r="C303" s="66"/>
      <c r="D303" s="68"/>
      <c r="E303" s="289"/>
      <c r="F303" s="265"/>
    </row>
    <row r="304" spans="1:6" ht="12.75" customHeight="1">
      <c r="A304" s="86"/>
      <c r="B304" s="67"/>
      <c r="C304" s="66"/>
      <c r="D304" s="68"/>
      <c r="E304" s="289"/>
      <c r="F304" s="265"/>
    </row>
    <row r="305" spans="1:6" ht="12.75" customHeight="1">
      <c r="A305" s="87"/>
      <c r="B305" s="67"/>
      <c r="C305" s="66"/>
      <c r="D305" s="68"/>
      <c r="E305" s="289"/>
      <c r="F305" s="265"/>
    </row>
    <row r="306" spans="1:6" ht="12.75" customHeight="1">
      <c r="A306" s="85">
        <v>28</v>
      </c>
      <c r="B306" s="67" t="s">
        <v>164</v>
      </c>
      <c r="C306" s="110" t="s">
        <v>64</v>
      </c>
      <c r="D306" s="68">
        <v>121</v>
      </c>
      <c r="E306" s="289">
        <v>30.56</v>
      </c>
      <c r="F306" s="265">
        <f t="shared" ref="F306" si="42">D306*E306</f>
        <v>3697.7599999999998</v>
      </c>
    </row>
    <row r="307" spans="1:6" ht="12.75" customHeight="1">
      <c r="A307" s="86"/>
      <c r="B307" s="67"/>
      <c r="C307" s="110"/>
      <c r="D307" s="68"/>
      <c r="E307" s="289"/>
      <c r="F307" s="265"/>
    </row>
    <row r="308" spans="1:6" ht="12.75" customHeight="1">
      <c r="A308" s="86"/>
      <c r="B308" s="67"/>
      <c r="C308" s="110"/>
      <c r="D308" s="68"/>
      <c r="E308" s="289"/>
      <c r="F308" s="265"/>
    </row>
    <row r="309" spans="1:6" ht="12.75" customHeight="1">
      <c r="A309" s="87"/>
      <c r="B309" s="67"/>
      <c r="C309" s="110"/>
      <c r="D309" s="68"/>
      <c r="E309" s="289"/>
      <c r="F309" s="265"/>
    </row>
    <row r="310" spans="1:6" ht="12.75" customHeight="1">
      <c r="A310" s="85">
        <v>29</v>
      </c>
      <c r="B310" s="117" t="s">
        <v>169</v>
      </c>
      <c r="C310" s="76" t="s">
        <v>9</v>
      </c>
      <c r="D310" s="68">
        <v>1.01</v>
      </c>
      <c r="E310" s="289">
        <v>171.4</v>
      </c>
      <c r="F310" s="265">
        <f t="shared" ref="F310" si="43">D310*E310</f>
        <v>173.114</v>
      </c>
    </row>
    <row r="311" spans="1:6" ht="12.75" customHeight="1">
      <c r="A311" s="86"/>
      <c r="B311" s="117"/>
      <c r="C311" s="76"/>
      <c r="D311" s="68"/>
      <c r="E311" s="289"/>
      <c r="F311" s="265"/>
    </row>
    <row r="312" spans="1:6" ht="12.75" customHeight="1">
      <c r="A312" s="86"/>
      <c r="B312" s="117"/>
      <c r="C312" s="76"/>
      <c r="D312" s="68"/>
      <c r="E312" s="289"/>
      <c r="F312" s="265"/>
    </row>
    <row r="313" spans="1:6" ht="12.75" customHeight="1">
      <c r="A313" s="87"/>
      <c r="B313" s="117"/>
      <c r="C313" s="76"/>
      <c r="D313" s="68"/>
      <c r="E313" s="289"/>
      <c r="F313" s="265"/>
    </row>
    <row r="314" spans="1:6" ht="12.75" customHeight="1">
      <c r="A314" s="85">
        <v>30</v>
      </c>
      <c r="B314" s="67" t="s">
        <v>165</v>
      </c>
      <c r="C314" s="66" t="s">
        <v>3</v>
      </c>
      <c r="D314" s="68">
        <v>25.6</v>
      </c>
      <c r="E314" s="289">
        <v>0.14000000000000001</v>
      </c>
      <c r="F314" s="265">
        <f t="shared" ref="F314" si="44">D314*E314</f>
        <v>3.5840000000000005</v>
      </c>
    </row>
    <row r="315" spans="1:6" ht="12.75" customHeight="1">
      <c r="A315" s="86"/>
      <c r="B315" s="67"/>
      <c r="C315" s="66"/>
      <c r="D315" s="68"/>
      <c r="E315" s="289"/>
      <c r="F315" s="265"/>
    </row>
    <row r="316" spans="1:6" ht="12.75" customHeight="1">
      <c r="A316" s="86"/>
      <c r="B316" s="67"/>
      <c r="C316" s="66"/>
      <c r="D316" s="68"/>
      <c r="E316" s="289"/>
      <c r="F316" s="265"/>
    </row>
    <row r="317" spans="1:6" ht="12.75" customHeight="1">
      <c r="A317" s="87"/>
      <c r="B317" s="67"/>
      <c r="C317" s="66"/>
      <c r="D317" s="68"/>
      <c r="E317" s="289"/>
      <c r="F317" s="265"/>
    </row>
    <row r="318" spans="1:6" ht="12.75" customHeight="1">
      <c r="A318" s="85">
        <v>31</v>
      </c>
      <c r="B318" s="67" t="s">
        <v>166</v>
      </c>
      <c r="C318" s="66" t="s">
        <v>3</v>
      </c>
      <c r="D318" s="68">
        <v>25.6</v>
      </c>
      <c r="E318" s="289">
        <v>0.28000000000000003</v>
      </c>
      <c r="F318" s="265">
        <f t="shared" ref="F318" si="45">D318*E318</f>
        <v>7.168000000000001</v>
      </c>
    </row>
    <row r="319" spans="1:6" ht="12.75" customHeight="1">
      <c r="A319" s="86"/>
      <c r="B319" s="67"/>
      <c r="C319" s="66"/>
      <c r="D319" s="68"/>
      <c r="E319" s="289"/>
      <c r="F319" s="265"/>
    </row>
    <row r="320" spans="1:6" ht="12.75" customHeight="1">
      <c r="A320" s="86"/>
      <c r="B320" s="67"/>
      <c r="C320" s="66"/>
      <c r="D320" s="68"/>
      <c r="E320" s="289"/>
      <c r="F320" s="265"/>
    </row>
    <row r="321" spans="1:6" ht="12.75" customHeight="1">
      <c r="A321" s="87"/>
      <c r="B321" s="67"/>
      <c r="C321" s="66"/>
      <c r="D321" s="68"/>
      <c r="E321" s="289"/>
      <c r="F321" s="265"/>
    </row>
    <row r="322" spans="1:6" ht="12.75" customHeight="1">
      <c r="A322" s="85">
        <v>32</v>
      </c>
      <c r="B322" s="67" t="s">
        <v>167</v>
      </c>
      <c r="C322" s="66" t="s">
        <v>5</v>
      </c>
      <c r="D322" s="68">
        <v>580</v>
      </c>
      <c r="E322" s="289">
        <v>0.13</v>
      </c>
      <c r="F322" s="265">
        <f t="shared" ref="F322" si="46">D322*E322</f>
        <v>75.400000000000006</v>
      </c>
    </row>
    <row r="323" spans="1:6" ht="12.75" customHeight="1">
      <c r="A323" s="86"/>
      <c r="B323" s="67"/>
      <c r="C323" s="66"/>
      <c r="D323" s="68"/>
      <c r="E323" s="289"/>
      <c r="F323" s="265"/>
    </row>
    <row r="324" spans="1:6" ht="12.75" customHeight="1">
      <c r="A324" s="86"/>
      <c r="B324" s="67"/>
      <c r="C324" s="66"/>
      <c r="D324" s="68"/>
      <c r="E324" s="289"/>
      <c r="F324" s="265"/>
    </row>
    <row r="325" spans="1:6" ht="12.75" customHeight="1">
      <c r="A325" s="87"/>
      <c r="B325" s="67"/>
      <c r="C325" s="66"/>
      <c r="D325" s="68"/>
      <c r="E325" s="289"/>
      <c r="F325" s="265"/>
    </row>
    <row r="326" spans="1:6" ht="12.75" customHeight="1">
      <c r="A326" s="85">
        <v>33</v>
      </c>
      <c r="B326" s="67" t="s">
        <v>168</v>
      </c>
      <c r="C326" s="66" t="s">
        <v>5</v>
      </c>
      <c r="D326" s="68">
        <v>580</v>
      </c>
      <c r="E326" s="289">
        <v>0.03</v>
      </c>
      <c r="F326" s="265">
        <f t="shared" ref="F326" si="47">D326*E326</f>
        <v>17.399999999999999</v>
      </c>
    </row>
    <row r="327" spans="1:6" ht="12.75" customHeight="1">
      <c r="A327" s="86"/>
      <c r="B327" s="67"/>
      <c r="C327" s="66"/>
      <c r="D327" s="68"/>
      <c r="E327" s="289"/>
      <c r="F327" s="265"/>
    </row>
    <row r="328" spans="1:6" ht="12.75" customHeight="1">
      <c r="A328" s="86"/>
      <c r="B328" s="67"/>
      <c r="C328" s="66"/>
      <c r="D328" s="68"/>
      <c r="E328" s="289"/>
      <c r="F328" s="265"/>
    </row>
    <row r="329" spans="1:6" ht="12.75" customHeight="1">
      <c r="A329" s="87"/>
      <c r="B329" s="67"/>
      <c r="C329" s="66"/>
      <c r="D329" s="68"/>
      <c r="E329" s="289"/>
      <c r="F329" s="265"/>
    </row>
    <row r="330" spans="1:6" ht="12.75" customHeight="1">
      <c r="A330" s="85">
        <v>34</v>
      </c>
      <c r="B330" s="46" t="s">
        <v>99</v>
      </c>
      <c r="C330" s="85" t="s">
        <v>6</v>
      </c>
      <c r="D330" s="88">
        <v>0.84</v>
      </c>
      <c r="E330" s="289">
        <v>21.75</v>
      </c>
      <c r="F330" s="265">
        <f t="shared" ref="F330" si="48">D330*E330</f>
        <v>18.27</v>
      </c>
    </row>
    <row r="331" spans="1:6" ht="12.75" customHeight="1">
      <c r="A331" s="86"/>
      <c r="B331" s="47"/>
      <c r="C331" s="86"/>
      <c r="D331" s="89"/>
      <c r="E331" s="289"/>
      <c r="F331" s="265"/>
    </row>
    <row r="332" spans="1:6" ht="12.75" customHeight="1">
      <c r="A332" s="86"/>
      <c r="B332" s="47"/>
      <c r="C332" s="86"/>
      <c r="D332" s="89"/>
      <c r="E332" s="289"/>
      <c r="F332" s="265"/>
    </row>
    <row r="333" spans="1:6" ht="12.75" customHeight="1">
      <c r="A333" s="87"/>
      <c r="B333" s="48"/>
      <c r="C333" s="87"/>
      <c r="D333" s="90"/>
      <c r="E333" s="289"/>
      <c r="F333" s="265"/>
    </row>
    <row r="334" spans="1:6" ht="12.75" customHeight="1">
      <c r="A334" s="85">
        <v>35</v>
      </c>
      <c r="B334" s="117" t="s">
        <v>100</v>
      </c>
      <c r="C334" s="76" t="s">
        <v>9</v>
      </c>
      <c r="D334" s="140">
        <v>0.17</v>
      </c>
      <c r="E334" s="289">
        <v>250.8</v>
      </c>
      <c r="F334" s="265">
        <f t="shared" ref="F334" si="49">D334*E334</f>
        <v>42.636000000000003</v>
      </c>
    </row>
    <row r="335" spans="1:6" ht="12.75" customHeight="1">
      <c r="A335" s="86"/>
      <c r="B335" s="117"/>
      <c r="C335" s="76"/>
      <c r="D335" s="140"/>
      <c r="E335" s="289"/>
      <c r="F335" s="265"/>
    </row>
    <row r="336" spans="1:6" ht="12.75" customHeight="1">
      <c r="A336" s="86"/>
      <c r="B336" s="117"/>
      <c r="C336" s="76"/>
      <c r="D336" s="140"/>
      <c r="E336" s="289"/>
      <c r="F336" s="265"/>
    </row>
    <row r="337" spans="1:6" ht="12.75" customHeight="1">
      <c r="A337" s="87"/>
      <c r="B337" s="117"/>
      <c r="C337" s="76"/>
      <c r="D337" s="140"/>
      <c r="E337" s="289"/>
      <c r="F337" s="265"/>
    </row>
    <row r="338" spans="1:6" ht="12.75" customHeight="1">
      <c r="A338" s="85">
        <v>36</v>
      </c>
      <c r="B338" s="109" t="s">
        <v>101</v>
      </c>
      <c r="C338" s="110" t="s">
        <v>3</v>
      </c>
      <c r="D338" s="140">
        <v>17.28</v>
      </c>
      <c r="E338" s="289">
        <v>0.6</v>
      </c>
      <c r="F338" s="265">
        <f t="shared" ref="F338" si="50">D338*E338</f>
        <v>10.368</v>
      </c>
    </row>
    <row r="339" spans="1:6" ht="12.75" customHeight="1">
      <c r="A339" s="86"/>
      <c r="B339" s="109"/>
      <c r="C339" s="110"/>
      <c r="D339" s="140"/>
      <c r="E339" s="289"/>
      <c r="F339" s="265"/>
    </row>
    <row r="340" spans="1:6" ht="12.75" customHeight="1">
      <c r="A340" s="86"/>
      <c r="B340" s="109"/>
      <c r="C340" s="110"/>
      <c r="D340" s="140"/>
      <c r="E340" s="289"/>
      <c r="F340" s="265"/>
    </row>
    <row r="341" spans="1:6" ht="12.75" customHeight="1">
      <c r="A341" s="87"/>
      <c r="B341" s="109"/>
      <c r="C341" s="110"/>
      <c r="D341" s="140"/>
      <c r="E341" s="289"/>
      <c r="F341" s="265"/>
    </row>
    <row r="342" spans="1:6" ht="12.75" customHeight="1">
      <c r="A342" s="85">
        <v>37</v>
      </c>
      <c r="B342" s="46" t="s">
        <v>176</v>
      </c>
      <c r="C342" s="85" t="s">
        <v>3</v>
      </c>
      <c r="D342" s="88">
        <v>1390</v>
      </c>
      <c r="E342" s="289">
        <v>0.31</v>
      </c>
      <c r="F342" s="265">
        <f t="shared" ref="F342" si="51">D342*E342</f>
        <v>430.9</v>
      </c>
    </row>
    <row r="343" spans="1:6" ht="12.75" customHeight="1">
      <c r="A343" s="86"/>
      <c r="B343" s="47"/>
      <c r="C343" s="86"/>
      <c r="D343" s="89"/>
      <c r="E343" s="289"/>
      <c r="F343" s="265"/>
    </row>
    <row r="344" spans="1:6" ht="12.75" customHeight="1">
      <c r="A344" s="86"/>
      <c r="B344" s="47"/>
      <c r="C344" s="86"/>
      <c r="D344" s="89"/>
      <c r="E344" s="289"/>
      <c r="F344" s="265"/>
    </row>
    <row r="345" spans="1:6" ht="12.75" customHeight="1">
      <c r="A345" s="87"/>
      <c r="B345" s="48"/>
      <c r="C345" s="87"/>
      <c r="D345" s="90"/>
      <c r="E345" s="289"/>
      <c r="F345" s="265"/>
    </row>
    <row r="346" spans="1:6" ht="12.75" customHeight="1">
      <c r="A346" s="85">
        <v>38</v>
      </c>
      <c r="B346" s="46" t="s">
        <v>58</v>
      </c>
      <c r="C346" s="85" t="s">
        <v>3</v>
      </c>
      <c r="D346" s="88">
        <v>1390</v>
      </c>
      <c r="E346" s="289">
        <v>0.08</v>
      </c>
      <c r="F346" s="265">
        <f t="shared" ref="F346" si="52">D346*E346</f>
        <v>111.2</v>
      </c>
    </row>
    <row r="347" spans="1:6" ht="12.75" customHeight="1">
      <c r="A347" s="86"/>
      <c r="B347" s="47"/>
      <c r="C347" s="86"/>
      <c r="D347" s="89"/>
      <c r="E347" s="289"/>
      <c r="F347" s="265"/>
    </row>
    <row r="348" spans="1:6" ht="12.75" customHeight="1">
      <c r="A348" s="86"/>
      <c r="B348" s="47"/>
      <c r="C348" s="86"/>
      <c r="D348" s="89"/>
      <c r="E348" s="289"/>
      <c r="F348" s="265"/>
    </row>
    <row r="349" spans="1:6" ht="12.75" customHeight="1">
      <c r="A349" s="87"/>
      <c r="B349" s="48"/>
      <c r="C349" s="87"/>
      <c r="D349" s="90"/>
      <c r="E349" s="289"/>
      <c r="F349" s="265"/>
    </row>
    <row r="350" spans="1:6" ht="12.75" customHeight="1">
      <c r="A350" s="85">
        <v>39</v>
      </c>
      <c r="B350" s="67" t="s">
        <v>73</v>
      </c>
      <c r="C350" s="66" t="s">
        <v>3</v>
      </c>
      <c r="D350" s="68">
        <v>36</v>
      </c>
      <c r="E350" s="289">
        <v>1.67</v>
      </c>
      <c r="F350" s="265">
        <f t="shared" ref="F350" si="53">D350*E350</f>
        <v>60.12</v>
      </c>
    </row>
    <row r="351" spans="1:6" ht="12.75" customHeight="1">
      <c r="A351" s="86"/>
      <c r="B351" s="67"/>
      <c r="C351" s="66"/>
      <c r="D351" s="68"/>
      <c r="E351" s="289"/>
      <c r="F351" s="265"/>
    </row>
    <row r="352" spans="1:6" ht="12.75" customHeight="1">
      <c r="A352" s="86"/>
      <c r="B352" s="67"/>
      <c r="C352" s="66"/>
      <c r="D352" s="68"/>
      <c r="E352" s="289"/>
      <c r="F352" s="265"/>
    </row>
    <row r="353" spans="1:6" ht="12.75" customHeight="1">
      <c r="A353" s="87"/>
      <c r="B353" s="67"/>
      <c r="C353" s="66"/>
      <c r="D353" s="68"/>
      <c r="E353" s="289"/>
      <c r="F353" s="265"/>
    </row>
    <row r="354" spans="1:6" ht="12.75" customHeight="1">
      <c r="A354" s="85">
        <v>40</v>
      </c>
      <c r="B354" s="67" t="s">
        <v>103</v>
      </c>
      <c r="C354" s="76" t="s">
        <v>43</v>
      </c>
      <c r="D354" s="139">
        <v>120</v>
      </c>
      <c r="E354" s="289">
        <v>0.21</v>
      </c>
      <c r="F354" s="265">
        <f t="shared" ref="F354" si="54">D354*E354</f>
        <v>25.2</v>
      </c>
    </row>
    <row r="355" spans="1:6" ht="12.75" customHeight="1">
      <c r="A355" s="86"/>
      <c r="B355" s="67"/>
      <c r="C355" s="76"/>
      <c r="D355" s="139"/>
      <c r="E355" s="289"/>
      <c r="F355" s="265"/>
    </row>
    <row r="356" spans="1:6" ht="12.75" customHeight="1">
      <c r="A356" s="86"/>
      <c r="B356" s="67"/>
      <c r="C356" s="76"/>
      <c r="D356" s="139"/>
      <c r="E356" s="289"/>
      <c r="F356" s="265"/>
    </row>
    <row r="357" spans="1:6" ht="12.75" customHeight="1">
      <c r="A357" s="87"/>
      <c r="B357" s="67"/>
      <c r="C357" s="76"/>
      <c r="D357" s="139"/>
      <c r="E357" s="289"/>
      <c r="F357" s="265"/>
    </row>
    <row r="358" spans="1:6" ht="36.75" customHeight="1">
      <c r="A358" s="266"/>
      <c r="B358" s="267" t="s">
        <v>203</v>
      </c>
      <c r="C358" s="268"/>
      <c r="D358" s="290"/>
      <c r="E358" s="291"/>
      <c r="F358" s="293">
        <f>SUM(F198:F357)</f>
        <v>15076.563000000004</v>
      </c>
    </row>
    <row r="359" spans="1:6" ht="12.75" customHeight="1">
      <c r="A359" s="272"/>
      <c r="B359" s="273" t="s">
        <v>204</v>
      </c>
      <c r="C359" s="274"/>
      <c r="D359" s="275"/>
      <c r="E359" s="276"/>
      <c r="F359" s="277">
        <v>1.3120781877496721</v>
      </c>
    </row>
    <row r="360" spans="1:6" ht="12.75" customHeight="1">
      <c r="A360" s="278"/>
      <c r="B360" s="279"/>
      <c r="C360" s="280"/>
      <c r="D360" s="281"/>
      <c r="E360" s="282"/>
      <c r="F360" s="277"/>
    </row>
    <row r="361" spans="1:6" ht="12.75" customHeight="1">
      <c r="A361" s="278"/>
      <c r="B361" s="279"/>
      <c r="C361" s="280"/>
      <c r="D361" s="281"/>
      <c r="E361" s="282"/>
      <c r="F361" s="277"/>
    </row>
    <row r="362" spans="1:6" ht="12.75" customHeight="1">
      <c r="A362" s="283"/>
      <c r="B362" s="284"/>
      <c r="C362" s="285"/>
      <c r="D362" s="286"/>
      <c r="E362" s="287"/>
      <c r="F362" s="277"/>
    </row>
    <row r="363" spans="1:6" ht="12.75" customHeight="1">
      <c r="A363" s="66"/>
      <c r="B363" s="69" t="s">
        <v>79</v>
      </c>
      <c r="C363" s="105"/>
      <c r="D363" s="108"/>
      <c r="E363" s="288"/>
      <c r="F363" s="288">
        <v>0</v>
      </c>
    </row>
    <row r="364" spans="1:6" ht="12.75" customHeight="1">
      <c r="A364" s="66"/>
      <c r="B364" s="69"/>
      <c r="C364" s="106"/>
      <c r="D364" s="108"/>
      <c r="E364" s="288"/>
      <c r="F364" s="288"/>
    </row>
    <row r="365" spans="1:6" ht="12.75" customHeight="1">
      <c r="A365" s="66"/>
      <c r="B365" s="69"/>
      <c r="C365" s="106"/>
      <c r="D365" s="108"/>
      <c r="E365" s="288"/>
      <c r="F365" s="288"/>
    </row>
    <row r="366" spans="1:6" ht="12.75" customHeight="1">
      <c r="A366" s="66"/>
      <c r="B366" s="69"/>
      <c r="C366" s="107"/>
      <c r="D366" s="108"/>
      <c r="E366" s="288"/>
      <c r="F366" s="288"/>
    </row>
    <row r="367" spans="1:6" ht="12.75" customHeight="1">
      <c r="A367" s="66">
        <v>1</v>
      </c>
      <c r="B367" s="67" t="s">
        <v>28</v>
      </c>
      <c r="C367" s="109" t="s">
        <v>3</v>
      </c>
      <c r="D367" s="132">
        <v>315</v>
      </c>
      <c r="E367" s="265">
        <v>0.23</v>
      </c>
      <c r="F367" s="265">
        <f>D367*E367</f>
        <v>72.45</v>
      </c>
    </row>
    <row r="368" spans="1:6" ht="12.75" customHeight="1">
      <c r="A368" s="66"/>
      <c r="B368" s="67"/>
      <c r="C368" s="109"/>
      <c r="D368" s="132"/>
      <c r="E368" s="265"/>
      <c r="F368" s="265"/>
    </row>
    <row r="369" spans="1:6" ht="12.75" customHeight="1">
      <c r="A369" s="66"/>
      <c r="B369" s="67"/>
      <c r="C369" s="109"/>
      <c r="D369" s="132"/>
      <c r="E369" s="265"/>
      <c r="F369" s="265"/>
    </row>
    <row r="370" spans="1:6" ht="12.75" customHeight="1">
      <c r="A370" s="66"/>
      <c r="B370" s="67"/>
      <c r="C370" s="109"/>
      <c r="D370" s="132"/>
      <c r="E370" s="265"/>
      <c r="F370" s="265"/>
    </row>
    <row r="371" spans="1:6" ht="12.75" customHeight="1">
      <c r="A371" s="66">
        <v>2</v>
      </c>
      <c r="B371" s="67" t="s">
        <v>102</v>
      </c>
      <c r="C371" s="66" t="s">
        <v>24</v>
      </c>
      <c r="D371" s="132">
        <v>315</v>
      </c>
      <c r="E371" s="265">
        <v>1.02</v>
      </c>
      <c r="F371" s="265">
        <f t="shared" ref="F371" si="55">D371*E371</f>
        <v>321.3</v>
      </c>
    </row>
    <row r="372" spans="1:6" ht="12.75" customHeight="1">
      <c r="A372" s="66"/>
      <c r="B372" s="67"/>
      <c r="C372" s="66"/>
      <c r="D372" s="132"/>
      <c r="E372" s="265"/>
      <c r="F372" s="265"/>
    </row>
    <row r="373" spans="1:6" ht="12.75" customHeight="1">
      <c r="A373" s="66"/>
      <c r="B373" s="67"/>
      <c r="C373" s="66"/>
      <c r="D373" s="132"/>
      <c r="E373" s="265"/>
      <c r="F373" s="265"/>
    </row>
    <row r="374" spans="1:6" ht="12.75" customHeight="1">
      <c r="A374" s="66"/>
      <c r="B374" s="67"/>
      <c r="C374" s="66"/>
      <c r="D374" s="132"/>
      <c r="E374" s="265"/>
      <c r="F374" s="265"/>
    </row>
    <row r="375" spans="1:6" ht="12.75" customHeight="1">
      <c r="A375" s="66">
        <v>3</v>
      </c>
      <c r="B375" s="67" t="s">
        <v>177</v>
      </c>
      <c r="C375" s="66" t="s">
        <v>9</v>
      </c>
      <c r="D375" s="132">
        <v>15.75</v>
      </c>
      <c r="E375" s="265">
        <v>50.9</v>
      </c>
      <c r="F375" s="265">
        <f t="shared" ref="F375" si="56">D375*E375</f>
        <v>801.67499999999995</v>
      </c>
    </row>
    <row r="376" spans="1:6" ht="12.75" customHeight="1">
      <c r="A376" s="66"/>
      <c r="B376" s="67"/>
      <c r="C376" s="66"/>
      <c r="D376" s="132"/>
      <c r="E376" s="265"/>
      <c r="F376" s="265"/>
    </row>
    <row r="377" spans="1:6" ht="12.75" customHeight="1">
      <c r="A377" s="66"/>
      <c r="B377" s="67"/>
      <c r="C377" s="66"/>
      <c r="D377" s="132"/>
      <c r="E377" s="265"/>
      <c r="F377" s="265"/>
    </row>
    <row r="378" spans="1:6" ht="12.75" customHeight="1">
      <c r="A378" s="66"/>
      <c r="B378" s="67"/>
      <c r="C378" s="66"/>
      <c r="D378" s="132"/>
      <c r="E378" s="265"/>
      <c r="F378" s="265"/>
    </row>
    <row r="379" spans="1:6" ht="12.75" customHeight="1">
      <c r="A379" s="66">
        <v>4</v>
      </c>
      <c r="B379" s="67" t="s">
        <v>178</v>
      </c>
      <c r="C379" s="66" t="s">
        <v>107</v>
      </c>
      <c r="D379" s="132">
        <v>1.25</v>
      </c>
      <c r="E379" s="265">
        <v>320.89999999999998</v>
      </c>
      <c r="F379" s="265">
        <f t="shared" ref="F379" si="57">D379*E379</f>
        <v>401.125</v>
      </c>
    </row>
    <row r="380" spans="1:6" ht="12.75" customHeight="1">
      <c r="A380" s="66"/>
      <c r="B380" s="67"/>
      <c r="C380" s="66"/>
      <c r="D380" s="132"/>
      <c r="E380" s="265"/>
      <c r="F380" s="265"/>
    </row>
    <row r="381" spans="1:6" ht="12.75" customHeight="1">
      <c r="A381" s="66"/>
      <c r="B381" s="67"/>
      <c r="C381" s="66"/>
      <c r="D381" s="132"/>
      <c r="E381" s="265"/>
      <c r="F381" s="265"/>
    </row>
    <row r="382" spans="1:6" ht="12.75" customHeight="1">
      <c r="A382" s="66"/>
      <c r="B382" s="67"/>
      <c r="C382" s="66"/>
      <c r="D382" s="132"/>
      <c r="E382" s="265"/>
      <c r="F382" s="265"/>
    </row>
    <row r="383" spans="1:6" ht="12.75" customHeight="1">
      <c r="A383" s="66">
        <v>5</v>
      </c>
      <c r="B383" s="67" t="s">
        <v>72</v>
      </c>
      <c r="C383" s="76" t="s">
        <v>25</v>
      </c>
      <c r="D383" s="132">
        <v>315</v>
      </c>
      <c r="E383" s="265">
        <v>10.16</v>
      </c>
      <c r="F383" s="265">
        <f t="shared" ref="F383" si="58">D383*E383</f>
        <v>3200.4</v>
      </c>
    </row>
    <row r="384" spans="1:6" ht="12.75" customHeight="1">
      <c r="A384" s="66"/>
      <c r="B384" s="67"/>
      <c r="C384" s="76"/>
      <c r="D384" s="132"/>
      <c r="E384" s="265"/>
      <c r="F384" s="265"/>
    </row>
    <row r="385" spans="1:6" ht="12.75" customHeight="1">
      <c r="A385" s="66"/>
      <c r="B385" s="67"/>
      <c r="C385" s="76"/>
      <c r="D385" s="132"/>
      <c r="E385" s="265"/>
      <c r="F385" s="265"/>
    </row>
    <row r="386" spans="1:6" ht="12.75" customHeight="1">
      <c r="A386" s="66"/>
      <c r="B386" s="67"/>
      <c r="C386" s="76"/>
      <c r="D386" s="132"/>
      <c r="E386" s="265"/>
      <c r="F386" s="265"/>
    </row>
    <row r="387" spans="1:6" ht="12.75" customHeight="1">
      <c r="A387" s="66">
        <v>6</v>
      </c>
      <c r="B387" s="67" t="s">
        <v>80</v>
      </c>
      <c r="C387" s="76" t="s">
        <v>43</v>
      </c>
      <c r="D387" s="131">
        <v>208</v>
      </c>
      <c r="E387" s="265">
        <v>0.21</v>
      </c>
      <c r="F387" s="265">
        <f t="shared" ref="F387" si="59">D387*E387</f>
        <v>43.68</v>
      </c>
    </row>
    <row r="388" spans="1:6" ht="12.75" customHeight="1">
      <c r="A388" s="66"/>
      <c r="B388" s="67"/>
      <c r="C388" s="76"/>
      <c r="D388" s="131"/>
      <c r="E388" s="265"/>
      <c r="F388" s="265"/>
    </row>
    <row r="389" spans="1:6" ht="12.75" customHeight="1">
      <c r="A389" s="66"/>
      <c r="B389" s="67"/>
      <c r="C389" s="76"/>
      <c r="D389" s="131"/>
      <c r="E389" s="265"/>
      <c r="F389" s="265"/>
    </row>
    <row r="390" spans="1:6" ht="12.75" customHeight="1">
      <c r="A390" s="66"/>
      <c r="B390" s="67"/>
      <c r="C390" s="76"/>
      <c r="D390" s="131"/>
      <c r="E390" s="265"/>
      <c r="F390" s="265"/>
    </row>
    <row r="391" spans="1:6" ht="12.75" customHeight="1">
      <c r="A391" s="66">
        <v>7</v>
      </c>
      <c r="B391" s="67" t="s">
        <v>81</v>
      </c>
      <c r="C391" s="76" t="s">
        <v>23</v>
      </c>
      <c r="D391" s="136">
        <v>2</v>
      </c>
      <c r="E391" s="265">
        <v>193.72</v>
      </c>
      <c r="F391" s="265">
        <f t="shared" ref="F391" si="60">D391*E391</f>
        <v>387.44</v>
      </c>
    </row>
    <row r="392" spans="1:6" ht="12.75" customHeight="1">
      <c r="A392" s="66"/>
      <c r="B392" s="67"/>
      <c r="C392" s="76"/>
      <c r="D392" s="137"/>
      <c r="E392" s="265"/>
      <c r="F392" s="265"/>
    </row>
    <row r="393" spans="1:6" ht="12.75" customHeight="1">
      <c r="A393" s="66"/>
      <c r="B393" s="67"/>
      <c r="C393" s="76"/>
      <c r="D393" s="137"/>
      <c r="E393" s="265"/>
      <c r="F393" s="265"/>
    </row>
    <row r="394" spans="1:6" ht="12.75" customHeight="1">
      <c r="A394" s="66"/>
      <c r="B394" s="67"/>
      <c r="C394" s="76"/>
      <c r="D394" s="138"/>
      <c r="E394" s="265"/>
      <c r="F394" s="265"/>
    </row>
    <row r="395" spans="1:6" ht="12.75" customHeight="1">
      <c r="A395" s="66">
        <v>8</v>
      </c>
      <c r="B395" s="133" t="s">
        <v>82</v>
      </c>
      <c r="C395" s="120" t="s">
        <v>66</v>
      </c>
      <c r="D395" s="136">
        <v>74</v>
      </c>
      <c r="E395" s="265">
        <v>56.05</v>
      </c>
      <c r="F395" s="265">
        <f t="shared" ref="F395" si="61">D395*E395</f>
        <v>4147.7</v>
      </c>
    </row>
    <row r="396" spans="1:6" ht="12.75" customHeight="1">
      <c r="A396" s="66"/>
      <c r="B396" s="134"/>
      <c r="C396" s="121"/>
      <c r="D396" s="137"/>
      <c r="E396" s="265"/>
      <c r="F396" s="265"/>
    </row>
    <row r="397" spans="1:6" ht="12.75" customHeight="1">
      <c r="A397" s="66"/>
      <c r="B397" s="134"/>
      <c r="C397" s="121"/>
      <c r="D397" s="137"/>
      <c r="E397" s="265"/>
      <c r="F397" s="265"/>
    </row>
    <row r="398" spans="1:6" ht="12.75" customHeight="1">
      <c r="A398" s="66"/>
      <c r="B398" s="135"/>
      <c r="C398" s="121"/>
      <c r="D398" s="138"/>
      <c r="E398" s="265"/>
      <c r="F398" s="265"/>
    </row>
    <row r="399" spans="1:6" ht="37.5" customHeight="1">
      <c r="A399" s="266"/>
      <c r="B399" s="267" t="s">
        <v>203</v>
      </c>
      <c r="C399" s="268"/>
      <c r="D399" s="294"/>
      <c r="E399" s="295"/>
      <c r="F399" s="271">
        <f>SUM(F367:F398)</f>
        <v>9375.77</v>
      </c>
    </row>
    <row r="400" spans="1:6" ht="12.75" customHeight="1">
      <c r="A400" s="272"/>
      <c r="B400" s="273" t="s">
        <v>204</v>
      </c>
      <c r="C400" s="274"/>
      <c r="D400" s="275"/>
      <c r="E400" s="276"/>
      <c r="F400" s="277">
        <v>0.81595144134360997</v>
      </c>
    </row>
    <row r="401" spans="1:6" ht="12.75" customHeight="1">
      <c r="A401" s="278"/>
      <c r="B401" s="279"/>
      <c r="C401" s="280"/>
      <c r="D401" s="281"/>
      <c r="E401" s="282"/>
      <c r="F401" s="277"/>
    </row>
    <row r="402" spans="1:6" ht="12.75" customHeight="1">
      <c r="A402" s="278"/>
      <c r="B402" s="279"/>
      <c r="C402" s="280"/>
      <c r="D402" s="281"/>
      <c r="E402" s="282"/>
      <c r="F402" s="277"/>
    </row>
    <row r="403" spans="1:6" ht="12.75" customHeight="1">
      <c r="A403" s="283"/>
      <c r="B403" s="284"/>
      <c r="C403" s="285"/>
      <c r="D403" s="286"/>
      <c r="E403" s="287"/>
      <c r="F403" s="277"/>
    </row>
    <row r="404" spans="1:6" ht="12.75" customHeight="1">
      <c r="A404" s="66"/>
      <c r="B404" s="69" t="s">
        <v>136</v>
      </c>
      <c r="C404" s="66"/>
      <c r="D404" s="66"/>
      <c r="E404" s="288"/>
      <c r="F404" s="288">
        <v>0</v>
      </c>
    </row>
    <row r="405" spans="1:6" ht="12.75" customHeight="1">
      <c r="A405" s="66"/>
      <c r="B405" s="69"/>
      <c r="C405" s="66"/>
      <c r="D405" s="66"/>
      <c r="E405" s="288"/>
      <c r="F405" s="288"/>
    </row>
    <row r="406" spans="1:6" ht="12.75" customHeight="1">
      <c r="A406" s="66"/>
      <c r="B406" s="69"/>
      <c r="C406" s="66"/>
      <c r="D406" s="66"/>
      <c r="E406" s="288"/>
      <c r="F406" s="288"/>
    </row>
    <row r="407" spans="1:6" ht="12.75" customHeight="1">
      <c r="A407" s="66"/>
      <c r="B407" s="69"/>
      <c r="C407" s="66"/>
      <c r="D407" s="66"/>
      <c r="E407" s="288"/>
      <c r="F407" s="288"/>
    </row>
    <row r="408" spans="1:6" ht="12.75" customHeight="1">
      <c r="A408" s="66">
        <v>1</v>
      </c>
      <c r="B408" s="67" t="s">
        <v>149</v>
      </c>
      <c r="C408" s="118" t="s">
        <v>137</v>
      </c>
      <c r="D408" s="75">
        <v>1</v>
      </c>
      <c r="E408" s="264">
        <v>57.8</v>
      </c>
      <c r="F408" s="265">
        <f>D408*E408</f>
        <v>57.8</v>
      </c>
    </row>
    <row r="409" spans="1:6" ht="12.75" customHeight="1">
      <c r="A409" s="66"/>
      <c r="B409" s="67"/>
      <c r="C409" s="119"/>
      <c r="D409" s="75"/>
      <c r="E409" s="264"/>
      <c r="F409" s="265"/>
    </row>
    <row r="410" spans="1:6" ht="12.75" customHeight="1">
      <c r="A410" s="66"/>
      <c r="B410" s="67"/>
      <c r="C410" s="119"/>
      <c r="D410" s="75"/>
      <c r="E410" s="264"/>
      <c r="F410" s="265"/>
    </row>
    <row r="411" spans="1:6" ht="12.75" customHeight="1">
      <c r="A411" s="66"/>
      <c r="B411" s="67"/>
      <c r="C411" s="119"/>
      <c r="D411" s="75"/>
      <c r="E411" s="264"/>
      <c r="F411" s="265"/>
    </row>
    <row r="412" spans="1:6" ht="12.75" customHeight="1">
      <c r="A412" s="66">
        <v>2</v>
      </c>
      <c r="B412" s="67" t="s">
        <v>138</v>
      </c>
      <c r="C412" s="122" t="s">
        <v>139</v>
      </c>
      <c r="D412" s="75">
        <v>0.23</v>
      </c>
      <c r="E412" s="264">
        <v>192.2</v>
      </c>
      <c r="F412" s="265">
        <f t="shared" ref="F412" si="62">D412*E412</f>
        <v>44.205999999999996</v>
      </c>
    </row>
    <row r="413" spans="1:6" ht="12.75" customHeight="1">
      <c r="A413" s="66"/>
      <c r="B413" s="67"/>
      <c r="C413" s="123"/>
      <c r="D413" s="75"/>
      <c r="E413" s="264"/>
      <c r="F413" s="265"/>
    </row>
    <row r="414" spans="1:6" ht="12.75" customHeight="1">
      <c r="A414" s="66"/>
      <c r="B414" s="67"/>
      <c r="C414" s="123"/>
      <c r="D414" s="75"/>
      <c r="E414" s="264"/>
      <c r="F414" s="265"/>
    </row>
    <row r="415" spans="1:6" ht="12.75" customHeight="1">
      <c r="A415" s="66"/>
      <c r="B415" s="67"/>
      <c r="C415" s="124"/>
      <c r="D415" s="75"/>
      <c r="E415" s="264"/>
      <c r="F415" s="265"/>
    </row>
    <row r="416" spans="1:6" ht="12.75" customHeight="1">
      <c r="A416" s="66">
        <v>3</v>
      </c>
      <c r="B416" s="67" t="s">
        <v>140</v>
      </c>
      <c r="C416" s="120" t="s">
        <v>66</v>
      </c>
      <c r="D416" s="75">
        <v>16.7</v>
      </c>
      <c r="E416" s="264">
        <v>3.3</v>
      </c>
      <c r="F416" s="265">
        <f t="shared" ref="F416" si="63">D416*E416</f>
        <v>55.109999999999992</v>
      </c>
    </row>
    <row r="417" spans="1:6" ht="12.75" customHeight="1">
      <c r="A417" s="66"/>
      <c r="B417" s="67"/>
      <c r="C417" s="121"/>
      <c r="D417" s="75"/>
      <c r="E417" s="264"/>
      <c r="F417" s="265"/>
    </row>
    <row r="418" spans="1:6" ht="12.75" customHeight="1">
      <c r="A418" s="66"/>
      <c r="B418" s="67"/>
      <c r="C418" s="121"/>
      <c r="D418" s="75"/>
      <c r="E418" s="264"/>
      <c r="F418" s="265"/>
    </row>
    <row r="419" spans="1:6" ht="12.75" customHeight="1">
      <c r="A419" s="66"/>
      <c r="B419" s="67"/>
      <c r="C419" s="121"/>
      <c r="D419" s="75"/>
      <c r="E419" s="264"/>
      <c r="F419" s="265"/>
    </row>
    <row r="420" spans="1:6" ht="12.75" customHeight="1">
      <c r="A420" s="66">
        <v>4</v>
      </c>
      <c r="B420" s="67" t="s">
        <v>141</v>
      </c>
      <c r="C420" s="120" t="s">
        <v>66</v>
      </c>
      <c r="D420" s="75">
        <v>25.6</v>
      </c>
      <c r="E420" s="264">
        <v>1.56</v>
      </c>
      <c r="F420" s="265">
        <f t="shared" ref="F420" si="64">D420*E420</f>
        <v>39.936000000000007</v>
      </c>
    </row>
    <row r="421" spans="1:6" ht="12.75" customHeight="1">
      <c r="A421" s="66"/>
      <c r="B421" s="67"/>
      <c r="C421" s="121"/>
      <c r="D421" s="75"/>
      <c r="E421" s="264"/>
      <c r="F421" s="265"/>
    </row>
    <row r="422" spans="1:6" ht="12.75" customHeight="1">
      <c r="A422" s="66"/>
      <c r="B422" s="67"/>
      <c r="C422" s="121"/>
      <c r="D422" s="75"/>
      <c r="E422" s="264"/>
      <c r="F422" s="265"/>
    </row>
    <row r="423" spans="1:6" ht="12.75" customHeight="1">
      <c r="A423" s="66"/>
      <c r="B423" s="67"/>
      <c r="C423" s="121"/>
      <c r="D423" s="75"/>
      <c r="E423" s="264"/>
      <c r="F423" s="265"/>
    </row>
    <row r="424" spans="1:6" ht="12.75" customHeight="1">
      <c r="A424" s="66">
        <v>5</v>
      </c>
      <c r="B424" s="67" t="s">
        <v>142</v>
      </c>
      <c r="C424" s="125" t="s">
        <v>143</v>
      </c>
      <c r="D424" s="75">
        <v>0.4</v>
      </c>
      <c r="E424" s="264">
        <v>39.36</v>
      </c>
      <c r="F424" s="265">
        <f t="shared" ref="F424" si="65">D424*E424</f>
        <v>15.744</v>
      </c>
    </row>
    <row r="425" spans="1:6" ht="12.75" customHeight="1">
      <c r="A425" s="66"/>
      <c r="B425" s="67"/>
      <c r="C425" s="126"/>
      <c r="D425" s="75"/>
      <c r="E425" s="264"/>
      <c r="F425" s="265"/>
    </row>
    <row r="426" spans="1:6" ht="12.75" customHeight="1">
      <c r="A426" s="66"/>
      <c r="B426" s="67"/>
      <c r="C426" s="126"/>
      <c r="D426" s="75"/>
      <c r="E426" s="264"/>
      <c r="F426" s="265"/>
    </row>
    <row r="427" spans="1:6" ht="12.75" customHeight="1">
      <c r="A427" s="66"/>
      <c r="B427" s="67"/>
      <c r="C427" s="127"/>
      <c r="D427" s="75"/>
      <c r="E427" s="264"/>
      <c r="F427" s="265"/>
    </row>
    <row r="428" spans="1:6" ht="12.75" customHeight="1">
      <c r="A428" s="66">
        <v>6</v>
      </c>
      <c r="B428" s="67" t="s">
        <v>144</v>
      </c>
      <c r="C428" s="125" t="s">
        <v>143</v>
      </c>
      <c r="D428" s="75">
        <v>46</v>
      </c>
      <c r="E428" s="264">
        <v>0.8</v>
      </c>
      <c r="F428" s="265">
        <f t="shared" ref="F428" si="66">D428*E428</f>
        <v>36.800000000000004</v>
      </c>
    </row>
    <row r="429" spans="1:6" ht="12.75" customHeight="1">
      <c r="A429" s="66"/>
      <c r="B429" s="67"/>
      <c r="C429" s="126"/>
      <c r="D429" s="75"/>
      <c r="E429" s="264"/>
      <c r="F429" s="265"/>
    </row>
    <row r="430" spans="1:6" ht="12.75" customHeight="1">
      <c r="A430" s="66"/>
      <c r="B430" s="67"/>
      <c r="C430" s="126"/>
      <c r="D430" s="75"/>
      <c r="E430" s="264"/>
      <c r="F430" s="265"/>
    </row>
    <row r="431" spans="1:6" ht="12.75" customHeight="1">
      <c r="A431" s="66"/>
      <c r="B431" s="67"/>
      <c r="C431" s="127"/>
      <c r="D431" s="75"/>
      <c r="E431" s="264"/>
      <c r="F431" s="265"/>
    </row>
    <row r="432" spans="1:6" ht="12.75" customHeight="1">
      <c r="A432" s="66">
        <v>7</v>
      </c>
      <c r="B432" s="67" t="s">
        <v>145</v>
      </c>
      <c r="C432" s="128" t="s">
        <v>146</v>
      </c>
      <c r="D432" s="75">
        <v>2</v>
      </c>
      <c r="E432" s="264">
        <v>11.91</v>
      </c>
      <c r="F432" s="265">
        <f t="shared" ref="F432" si="67">D432*E432</f>
        <v>23.82</v>
      </c>
    </row>
    <row r="433" spans="1:6" ht="12.75" customHeight="1">
      <c r="A433" s="66"/>
      <c r="B433" s="67"/>
      <c r="C433" s="129"/>
      <c r="D433" s="75"/>
      <c r="E433" s="264"/>
      <c r="F433" s="265"/>
    </row>
    <row r="434" spans="1:6" ht="12.75" customHeight="1">
      <c r="A434" s="66"/>
      <c r="B434" s="67"/>
      <c r="C434" s="129"/>
      <c r="D434" s="75"/>
      <c r="E434" s="264"/>
      <c r="F434" s="265"/>
    </row>
    <row r="435" spans="1:6" ht="12.75" customHeight="1">
      <c r="A435" s="66"/>
      <c r="B435" s="67"/>
      <c r="C435" s="130"/>
      <c r="D435" s="75"/>
      <c r="E435" s="264"/>
      <c r="F435" s="265"/>
    </row>
    <row r="436" spans="1:6" ht="12.75" customHeight="1">
      <c r="A436" s="66">
        <v>8</v>
      </c>
      <c r="B436" s="67" t="s">
        <v>147</v>
      </c>
      <c r="C436" s="118" t="s">
        <v>148</v>
      </c>
      <c r="D436" s="75">
        <v>3.5</v>
      </c>
      <c r="E436" s="264">
        <v>0.92</v>
      </c>
      <c r="F436" s="265">
        <f t="shared" ref="F436" si="68">D436*E436</f>
        <v>3.22</v>
      </c>
    </row>
    <row r="437" spans="1:6" ht="12.75" customHeight="1">
      <c r="A437" s="66"/>
      <c r="B437" s="67"/>
      <c r="C437" s="119"/>
      <c r="D437" s="75"/>
      <c r="E437" s="264"/>
      <c r="F437" s="265"/>
    </row>
    <row r="438" spans="1:6" ht="12.75" customHeight="1">
      <c r="A438" s="66"/>
      <c r="B438" s="67"/>
      <c r="C438" s="119"/>
      <c r="D438" s="75"/>
      <c r="E438" s="264"/>
      <c r="F438" s="265"/>
    </row>
    <row r="439" spans="1:6" ht="12.75" customHeight="1">
      <c r="A439" s="66"/>
      <c r="B439" s="67"/>
      <c r="C439" s="119"/>
      <c r="D439" s="75"/>
      <c r="E439" s="264"/>
      <c r="F439" s="265"/>
    </row>
    <row r="440" spans="1:6" ht="36" customHeight="1">
      <c r="A440" s="266"/>
      <c r="B440" s="267" t="s">
        <v>203</v>
      </c>
      <c r="C440" s="268"/>
      <c r="D440" s="269"/>
      <c r="E440" s="270"/>
      <c r="F440" s="271">
        <f>SUM(F408:F439)</f>
        <v>276.63600000000002</v>
      </c>
    </row>
    <row r="441" spans="1:6" ht="12.75" customHeight="1">
      <c r="A441" s="272"/>
      <c r="B441" s="273" t="s">
        <v>204</v>
      </c>
      <c r="C441" s="274"/>
      <c r="D441" s="275"/>
      <c r="E441" s="276"/>
      <c r="F441" s="277">
        <v>2.4074987219986296E-2</v>
      </c>
    </row>
    <row r="442" spans="1:6" ht="12.75" customHeight="1">
      <c r="A442" s="278"/>
      <c r="B442" s="279"/>
      <c r="C442" s="280"/>
      <c r="D442" s="281"/>
      <c r="E442" s="282"/>
      <c r="F442" s="277"/>
    </row>
    <row r="443" spans="1:6" ht="12.75" customHeight="1">
      <c r="A443" s="278"/>
      <c r="B443" s="279"/>
      <c r="C443" s="280"/>
      <c r="D443" s="281"/>
      <c r="E443" s="282"/>
      <c r="F443" s="277"/>
    </row>
    <row r="444" spans="1:6" ht="12.75" customHeight="1">
      <c r="A444" s="283"/>
      <c r="B444" s="284"/>
      <c r="C444" s="285"/>
      <c r="D444" s="286"/>
      <c r="E444" s="287"/>
      <c r="F444" s="277"/>
    </row>
    <row r="445" spans="1:6" ht="12.75" customHeight="1">
      <c r="A445" s="66"/>
      <c r="B445" s="69" t="s">
        <v>132</v>
      </c>
      <c r="C445" s="105"/>
      <c r="D445" s="108"/>
      <c r="E445" s="288"/>
      <c r="F445" s="288">
        <v>0</v>
      </c>
    </row>
    <row r="446" spans="1:6" ht="12.75" customHeight="1">
      <c r="A446" s="66"/>
      <c r="B446" s="69"/>
      <c r="C446" s="106"/>
      <c r="D446" s="108"/>
      <c r="E446" s="288"/>
      <c r="F446" s="288"/>
    </row>
    <row r="447" spans="1:6" ht="12.75" customHeight="1">
      <c r="A447" s="66"/>
      <c r="B447" s="69"/>
      <c r="C447" s="106"/>
      <c r="D447" s="108"/>
      <c r="E447" s="288"/>
      <c r="F447" s="288"/>
    </row>
    <row r="448" spans="1:6" ht="12.75" customHeight="1">
      <c r="A448" s="66"/>
      <c r="B448" s="69"/>
      <c r="C448" s="107"/>
      <c r="D448" s="108"/>
      <c r="E448" s="288"/>
      <c r="F448" s="288"/>
    </row>
    <row r="449" spans="1:6" ht="12.75" customHeight="1">
      <c r="A449" s="66">
        <v>1</v>
      </c>
      <c r="B449" s="67" t="s">
        <v>31</v>
      </c>
      <c r="C449" s="66" t="s">
        <v>9</v>
      </c>
      <c r="D449" s="75">
        <v>10.46</v>
      </c>
      <c r="E449" s="264">
        <v>0.7</v>
      </c>
      <c r="F449" s="265">
        <f>D449*E449</f>
        <v>7.3220000000000001</v>
      </c>
    </row>
    <row r="450" spans="1:6" ht="12.75" customHeight="1">
      <c r="A450" s="66"/>
      <c r="B450" s="67"/>
      <c r="C450" s="66"/>
      <c r="D450" s="75"/>
      <c r="E450" s="264"/>
      <c r="F450" s="265"/>
    </row>
    <row r="451" spans="1:6" ht="12.75" customHeight="1">
      <c r="A451" s="66"/>
      <c r="B451" s="67"/>
      <c r="C451" s="66"/>
      <c r="D451" s="75"/>
      <c r="E451" s="264"/>
      <c r="F451" s="265"/>
    </row>
    <row r="452" spans="1:6" ht="12.75" customHeight="1">
      <c r="A452" s="66"/>
      <c r="B452" s="67"/>
      <c r="C452" s="66"/>
      <c r="D452" s="75"/>
      <c r="E452" s="264"/>
      <c r="F452" s="265"/>
    </row>
    <row r="453" spans="1:6" ht="12.75" customHeight="1">
      <c r="A453" s="66">
        <v>2</v>
      </c>
      <c r="B453" s="67" t="s">
        <v>59</v>
      </c>
      <c r="C453" s="66" t="s">
        <v>7</v>
      </c>
      <c r="D453" s="75">
        <v>1.1599999999999999</v>
      </c>
      <c r="E453" s="264">
        <v>3.5</v>
      </c>
      <c r="F453" s="265">
        <f t="shared" ref="F453" si="69">D453*E453</f>
        <v>4.0599999999999996</v>
      </c>
    </row>
    <row r="454" spans="1:6" ht="12.75" customHeight="1">
      <c r="A454" s="66"/>
      <c r="B454" s="67"/>
      <c r="C454" s="66"/>
      <c r="D454" s="75"/>
      <c r="E454" s="264"/>
      <c r="F454" s="265"/>
    </row>
    <row r="455" spans="1:6" ht="12.75" customHeight="1">
      <c r="A455" s="66"/>
      <c r="B455" s="67"/>
      <c r="C455" s="66"/>
      <c r="D455" s="75"/>
      <c r="E455" s="264"/>
      <c r="F455" s="265"/>
    </row>
    <row r="456" spans="1:6" ht="12.75" customHeight="1">
      <c r="A456" s="66"/>
      <c r="B456" s="67"/>
      <c r="C456" s="66"/>
      <c r="D456" s="75"/>
      <c r="E456" s="264"/>
      <c r="F456" s="265"/>
    </row>
    <row r="457" spans="1:6" ht="12.75" customHeight="1">
      <c r="A457" s="66">
        <v>3</v>
      </c>
      <c r="B457" s="46" t="s">
        <v>104</v>
      </c>
      <c r="C457" s="85" t="s">
        <v>9</v>
      </c>
      <c r="D457" s="113">
        <v>0.98000000000000009</v>
      </c>
      <c r="E457" s="264">
        <v>9.5500000000000007</v>
      </c>
      <c r="F457" s="265">
        <f t="shared" ref="F457" si="70">D457*E457</f>
        <v>9.3590000000000018</v>
      </c>
    </row>
    <row r="458" spans="1:6" ht="12.75" customHeight="1">
      <c r="A458" s="66"/>
      <c r="B458" s="47"/>
      <c r="C458" s="86"/>
      <c r="D458" s="114"/>
      <c r="E458" s="264"/>
      <c r="F458" s="265"/>
    </row>
    <row r="459" spans="1:6" ht="12.75" customHeight="1">
      <c r="A459" s="66"/>
      <c r="B459" s="47"/>
      <c r="C459" s="86"/>
      <c r="D459" s="114"/>
      <c r="E459" s="264"/>
      <c r="F459" s="265"/>
    </row>
    <row r="460" spans="1:6" ht="12.75" customHeight="1">
      <c r="A460" s="66"/>
      <c r="B460" s="48"/>
      <c r="C460" s="87"/>
      <c r="D460" s="115"/>
      <c r="E460" s="264"/>
      <c r="F460" s="265"/>
    </row>
    <row r="461" spans="1:6" ht="12.75" customHeight="1">
      <c r="A461" s="66">
        <v>4</v>
      </c>
      <c r="B461" s="67" t="s">
        <v>105</v>
      </c>
      <c r="C461" s="66" t="s">
        <v>9</v>
      </c>
      <c r="D461" s="75">
        <v>0.98000000000000009</v>
      </c>
      <c r="E461" s="264">
        <v>36.6</v>
      </c>
      <c r="F461" s="265">
        <f t="shared" ref="F461" si="71">D461*E461</f>
        <v>35.868000000000002</v>
      </c>
    </row>
    <row r="462" spans="1:6" ht="12.75" customHeight="1">
      <c r="A462" s="66"/>
      <c r="B462" s="67"/>
      <c r="C462" s="66"/>
      <c r="D462" s="75"/>
      <c r="E462" s="264"/>
      <c r="F462" s="265"/>
    </row>
    <row r="463" spans="1:6" ht="12.75" customHeight="1">
      <c r="A463" s="66"/>
      <c r="B463" s="67"/>
      <c r="C463" s="66"/>
      <c r="D463" s="75"/>
      <c r="E463" s="264"/>
      <c r="F463" s="265"/>
    </row>
    <row r="464" spans="1:6" ht="12.75" customHeight="1">
      <c r="A464" s="66"/>
      <c r="B464" s="67"/>
      <c r="C464" s="66"/>
      <c r="D464" s="75"/>
      <c r="E464" s="264"/>
      <c r="F464" s="265"/>
    </row>
    <row r="465" spans="1:6" ht="12.75" customHeight="1">
      <c r="A465" s="66">
        <v>5</v>
      </c>
      <c r="B465" s="67" t="s">
        <v>106</v>
      </c>
      <c r="C465" s="66" t="s">
        <v>9</v>
      </c>
      <c r="D465" s="75">
        <v>3.5</v>
      </c>
      <c r="E465" s="264">
        <v>89.42</v>
      </c>
      <c r="F465" s="265">
        <f t="shared" ref="F465" si="72">D465*E465</f>
        <v>312.97000000000003</v>
      </c>
    </row>
    <row r="466" spans="1:6" ht="12.75" customHeight="1">
      <c r="A466" s="66"/>
      <c r="B466" s="67"/>
      <c r="C466" s="66"/>
      <c r="D466" s="75"/>
      <c r="E466" s="264"/>
      <c r="F466" s="265"/>
    </row>
    <row r="467" spans="1:6" ht="12.75" customHeight="1">
      <c r="A467" s="66"/>
      <c r="B467" s="67"/>
      <c r="C467" s="66"/>
      <c r="D467" s="75"/>
      <c r="E467" s="264"/>
      <c r="F467" s="265"/>
    </row>
    <row r="468" spans="1:6" ht="12.75" customHeight="1">
      <c r="A468" s="66"/>
      <c r="B468" s="67"/>
      <c r="C468" s="66"/>
      <c r="D468" s="75"/>
      <c r="E468" s="264"/>
      <c r="F468" s="265"/>
    </row>
    <row r="469" spans="1:6" ht="12.75" customHeight="1">
      <c r="A469" s="66">
        <v>6</v>
      </c>
      <c r="B469" s="67" t="s">
        <v>112</v>
      </c>
      <c r="C469" s="66" t="s">
        <v>107</v>
      </c>
      <c r="D469" s="75">
        <v>0.09</v>
      </c>
      <c r="E469" s="264">
        <v>410.1</v>
      </c>
      <c r="F469" s="265">
        <f t="shared" ref="F469" si="73">D469*E469</f>
        <v>36.908999999999999</v>
      </c>
    </row>
    <row r="470" spans="1:6" ht="12.75" customHeight="1">
      <c r="A470" s="66"/>
      <c r="B470" s="67"/>
      <c r="C470" s="66"/>
      <c r="D470" s="75"/>
      <c r="E470" s="264"/>
      <c r="F470" s="265"/>
    </row>
    <row r="471" spans="1:6" ht="12.75" customHeight="1">
      <c r="A471" s="66"/>
      <c r="B471" s="67"/>
      <c r="C471" s="66"/>
      <c r="D471" s="75"/>
      <c r="E471" s="264"/>
      <c r="F471" s="265"/>
    </row>
    <row r="472" spans="1:6" ht="12.75" customHeight="1">
      <c r="A472" s="66"/>
      <c r="B472" s="67"/>
      <c r="C472" s="66"/>
      <c r="D472" s="75"/>
      <c r="E472" s="264"/>
      <c r="F472" s="265"/>
    </row>
    <row r="473" spans="1:6" ht="12.75" customHeight="1">
      <c r="A473" s="66">
        <v>7</v>
      </c>
      <c r="B473" s="67" t="s">
        <v>108</v>
      </c>
      <c r="C473" s="66" t="s">
        <v>107</v>
      </c>
      <c r="D473" s="75">
        <v>0.05</v>
      </c>
      <c r="E473" s="264">
        <v>314.60000000000002</v>
      </c>
      <c r="F473" s="265">
        <f t="shared" ref="F473" si="74">D473*E473</f>
        <v>15.730000000000002</v>
      </c>
    </row>
    <row r="474" spans="1:6" ht="12.75" customHeight="1">
      <c r="A474" s="66"/>
      <c r="B474" s="67"/>
      <c r="C474" s="66"/>
      <c r="D474" s="75"/>
      <c r="E474" s="264"/>
      <c r="F474" s="265"/>
    </row>
    <row r="475" spans="1:6" ht="12.75" customHeight="1">
      <c r="A475" s="66"/>
      <c r="B475" s="67"/>
      <c r="C475" s="66"/>
      <c r="D475" s="75"/>
      <c r="E475" s="264"/>
      <c r="F475" s="265"/>
    </row>
    <row r="476" spans="1:6" ht="12.75" customHeight="1">
      <c r="A476" s="66"/>
      <c r="B476" s="67"/>
      <c r="C476" s="66"/>
      <c r="D476" s="75"/>
      <c r="E476" s="264"/>
      <c r="F476" s="265"/>
    </row>
    <row r="477" spans="1:6" ht="12.75" customHeight="1">
      <c r="A477" s="71">
        <v>8</v>
      </c>
      <c r="B477" s="67" t="s">
        <v>109</v>
      </c>
      <c r="C477" s="66" t="s">
        <v>26</v>
      </c>
      <c r="D477" s="75">
        <v>4.83</v>
      </c>
      <c r="E477" s="80">
        <v>72.7</v>
      </c>
      <c r="F477" s="265">
        <f t="shared" ref="F477:F505" si="75">D477*E477</f>
        <v>351.14100000000002</v>
      </c>
    </row>
    <row r="478" spans="1:6" ht="12.75" customHeight="1">
      <c r="A478" s="71"/>
      <c r="B478" s="67"/>
      <c r="C478" s="66"/>
      <c r="D478" s="75"/>
      <c r="E478" s="80"/>
      <c r="F478" s="265"/>
    </row>
    <row r="479" spans="1:6" ht="12.75" customHeight="1">
      <c r="A479" s="71"/>
      <c r="B479" s="67"/>
      <c r="C479" s="66"/>
      <c r="D479" s="75"/>
      <c r="E479" s="80"/>
      <c r="F479" s="265"/>
    </row>
    <row r="480" spans="1:6" ht="12.75" customHeight="1">
      <c r="A480" s="71"/>
      <c r="B480" s="67"/>
      <c r="C480" s="66"/>
      <c r="D480" s="75"/>
      <c r="E480" s="80"/>
      <c r="F480" s="265"/>
    </row>
    <row r="481" spans="1:6" ht="12.75" customHeight="1">
      <c r="A481" s="71">
        <v>9</v>
      </c>
      <c r="B481" s="109" t="s">
        <v>113</v>
      </c>
      <c r="C481" s="109" t="s">
        <v>6</v>
      </c>
      <c r="D481" s="75">
        <v>0.35</v>
      </c>
      <c r="E481" s="264">
        <v>410.1</v>
      </c>
      <c r="F481" s="265">
        <f t="shared" si="75"/>
        <v>143.535</v>
      </c>
    </row>
    <row r="482" spans="1:6" ht="12.75" customHeight="1">
      <c r="A482" s="71"/>
      <c r="B482" s="109"/>
      <c r="C482" s="110"/>
      <c r="D482" s="75"/>
      <c r="E482" s="264"/>
      <c r="F482" s="265"/>
    </row>
    <row r="483" spans="1:6" ht="12.75" customHeight="1">
      <c r="A483" s="71"/>
      <c r="B483" s="109"/>
      <c r="C483" s="110"/>
      <c r="D483" s="75"/>
      <c r="E483" s="264"/>
      <c r="F483" s="265"/>
    </row>
    <row r="484" spans="1:6" ht="12.75" customHeight="1">
      <c r="A484" s="71"/>
      <c r="B484" s="109"/>
      <c r="C484" s="110"/>
      <c r="D484" s="75"/>
      <c r="E484" s="264"/>
      <c r="F484" s="265"/>
    </row>
    <row r="485" spans="1:6" ht="12.75" customHeight="1">
      <c r="A485" s="71">
        <v>10</v>
      </c>
      <c r="B485" s="109" t="s">
        <v>110</v>
      </c>
      <c r="C485" s="109" t="s">
        <v>6</v>
      </c>
      <c r="D485" s="75">
        <v>2E-3</v>
      </c>
      <c r="E485" s="264">
        <v>314</v>
      </c>
      <c r="F485" s="265">
        <f t="shared" si="75"/>
        <v>0.628</v>
      </c>
    </row>
    <row r="486" spans="1:6" ht="12.75" customHeight="1">
      <c r="A486" s="71"/>
      <c r="B486" s="109"/>
      <c r="C486" s="110"/>
      <c r="D486" s="75"/>
      <c r="E486" s="264"/>
      <c r="F486" s="265"/>
    </row>
    <row r="487" spans="1:6" ht="12.75" customHeight="1">
      <c r="A487" s="71"/>
      <c r="B487" s="109"/>
      <c r="C487" s="110"/>
      <c r="D487" s="75"/>
      <c r="E487" s="264"/>
      <c r="F487" s="265"/>
    </row>
    <row r="488" spans="1:6" ht="12.75" customHeight="1">
      <c r="A488" s="71"/>
      <c r="B488" s="109"/>
      <c r="C488" s="110"/>
      <c r="D488" s="75"/>
      <c r="E488" s="264"/>
      <c r="F488" s="265"/>
    </row>
    <row r="489" spans="1:6" ht="12.75" customHeight="1">
      <c r="A489" s="71">
        <v>11</v>
      </c>
      <c r="B489" s="67" t="s">
        <v>111</v>
      </c>
      <c r="C489" s="66" t="s">
        <v>3</v>
      </c>
      <c r="D489" s="75">
        <v>14.32</v>
      </c>
      <c r="E489" s="264">
        <v>1.25</v>
      </c>
      <c r="F489" s="265">
        <f t="shared" si="75"/>
        <v>17.899999999999999</v>
      </c>
    </row>
    <row r="490" spans="1:6" ht="12.75" customHeight="1">
      <c r="A490" s="71"/>
      <c r="B490" s="67"/>
      <c r="C490" s="66"/>
      <c r="D490" s="75"/>
      <c r="E490" s="264"/>
      <c r="F490" s="265"/>
    </row>
    <row r="491" spans="1:6" ht="12.75" customHeight="1">
      <c r="A491" s="71"/>
      <c r="B491" s="67"/>
      <c r="C491" s="66"/>
      <c r="D491" s="75"/>
      <c r="E491" s="264"/>
      <c r="F491" s="265"/>
    </row>
    <row r="492" spans="1:6" ht="12.75" customHeight="1">
      <c r="A492" s="71"/>
      <c r="B492" s="67"/>
      <c r="C492" s="66"/>
      <c r="D492" s="75"/>
      <c r="E492" s="264"/>
      <c r="F492" s="265"/>
    </row>
    <row r="493" spans="1:6" ht="12.75" customHeight="1">
      <c r="A493" s="71">
        <v>12</v>
      </c>
      <c r="B493" s="67" t="s">
        <v>11</v>
      </c>
      <c r="C493" s="66" t="s">
        <v>9</v>
      </c>
      <c r="D493" s="75">
        <v>5.53</v>
      </c>
      <c r="E493" s="264">
        <v>1.8</v>
      </c>
      <c r="F493" s="265">
        <f t="shared" si="75"/>
        <v>9.9540000000000006</v>
      </c>
    </row>
    <row r="494" spans="1:6" ht="12.75" customHeight="1">
      <c r="A494" s="71"/>
      <c r="B494" s="67"/>
      <c r="C494" s="66"/>
      <c r="D494" s="75"/>
      <c r="E494" s="264"/>
      <c r="F494" s="265"/>
    </row>
    <row r="495" spans="1:6" ht="12.75" customHeight="1">
      <c r="A495" s="71"/>
      <c r="B495" s="67"/>
      <c r="C495" s="66"/>
      <c r="D495" s="75"/>
      <c r="E495" s="264"/>
      <c r="F495" s="265"/>
    </row>
    <row r="496" spans="1:6" ht="12.75" customHeight="1">
      <c r="A496" s="71"/>
      <c r="B496" s="67"/>
      <c r="C496" s="66"/>
      <c r="D496" s="75"/>
      <c r="E496" s="264"/>
      <c r="F496" s="265"/>
    </row>
    <row r="497" spans="1:6" ht="12.75" customHeight="1">
      <c r="A497" s="71">
        <v>13</v>
      </c>
      <c r="B497" s="67" t="s">
        <v>175</v>
      </c>
      <c r="C497" s="66" t="s">
        <v>6</v>
      </c>
      <c r="D497" s="75">
        <v>9.14</v>
      </c>
      <c r="E497" s="264">
        <v>2.4</v>
      </c>
      <c r="F497" s="265">
        <f t="shared" si="75"/>
        <v>21.936</v>
      </c>
    </row>
    <row r="498" spans="1:6" ht="12.75" customHeight="1">
      <c r="A498" s="71"/>
      <c r="B498" s="67"/>
      <c r="C498" s="66"/>
      <c r="D498" s="75"/>
      <c r="E498" s="264"/>
      <c r="F498" s="265"/>
    </row>
    <row r="499" spans="1:6" ht="12.75" customHeight="1">
      <c r="A499" s="71"/>
      <c r="B499" s="67"/>
      <c r="C499" s="66"/>
      <c r="D499" s="75"/>
      <c r="E499" s="264"/>
      <c r="F499" s="265"/>
    </row>
    <row r="500" spans="1:6" ht="12.75" customHeight="1">
      <c r="A500" s="71"/>
      <c r="B500" s="67"/>
      <c r="C500" s="66"/>
      <c r="D500" s="75"/>
      <c r="E500" s="264"/>
      <c r="F500" s="265"/>
    </row>
    <row r="501" spans="1:6" ht="12.75" customHeight="1">
      <c r="A501" s="71">
        <v>14</v>
      </c>
      <c r="B501" s="67" t="s">
        <v>115</v>
      </c>
      <c r="C501" s="66" t="s">
        <v>25</v>
      </c>
      <c r="D501" s="75">
        <v>18.899999999999999</v>
      </c>
      <c r="E501" s="264">
        <v>24.89</v>
      </c>
      <c r="F501" s="265">
        <f t="shared" si="75"/>
        <v>470.42099999999999</v>
      </c>
    </row>
    <row r="502" spans="1:6" ht="12.75" customHeight="1">
      <c r="A502" s="71"/>
      <c r="B502" s="67"/>
      <c r="C502" s="66"/>
      <c r="D502" s="75"/>
      <c r="E502" s="264"/>
      <c r="F502" s="265"/>
    </row>
    <row r="503" spans="1:6" ht="12.75" customHeight="1">
      <c r="A503" s="71"/>
      <c r="B503" s="67"/>
      <c r="C503" s="66"/>
      <c r="D503" s="75"/>
      <c r="E503" s="264"/>
      <c r="F503" s="265"/>
    </row>
    <row r="504" spans="1:6" ht="12.75" customHeight="1">
      <c r="A504" s="71"/>
      <c r="B504" s="67"/>
      <c r="C504" s="66"/>
      <c r="D504" s="75"/>
      <c r="E504" s="264"/>
      <c r="F504" s="265"/>
    </row>
    <row r="505" spans="1:6" ht="12.75" customHeight="1">
      <c r="A505" s="71">
        <v>15</v>
      </c>
      <c r="B505" s="67" t="s">
        <v>114</v>
      </c>
      <c r="C505" s="110" t="s">
        <v>64</v>
      </c>
      <c r="D505" s="75">
        <v>6.8</v>
      </c>
      <c r="E505" s="264">
        <v>23.3</v>
      </c>
      <c r="F505" s="265">
        <f t="shared" si="75"/>
        <v>158.44</v>
      </c>
    </row>
    <row r="506" spans="1:6" ht="12.75" customHeight="1">
      <c r="A506" s="71"/>
      <c r="B506" s="67"/>
      <c r="C506" s="110"/>
      <c r="D506" s="75"/>
      <c r="E506" s="264"/>
      <c r="F506" s="265"/>
    </row>
    <row r="507" spans="1:6" ht="12.75" customHeight="1">
      <c r="A507" s="71"/>
      <c r="B507" s="67"/>
      <c r="C507" s="110"/>
      <c r="D507" s="75"/>
      <c r="E507" s="264"/>
      <c r="F507" s="265"/>
    </row>
    <row r="508" spans="1:6" ht="12.75" customHeight="1">
      <c r="A508" s="71"/>
      <c r="B508" s="67"/>
      <c r="C508" s="110"/>
      <c r="D508" s="75"/>
      <c r="E508" s="264"/>
      <c r="F508" s="265"/>
    </row>
    <row r="509" spans="1:6" ht="42.75" customHeight="1">
      <c r="A509" s="266"/>
      <c r="B509" s="267" t="s">
        <v>203</v>
      </c>
      <c r="C509" s="268"/>
      <c r="D509" s="269"/>
      <c r="E509" s="270"/>
      <c r="F509" s="271">
        <f>SUM(F449:F508)</f>
        <v>1596.173</v>
      </c>
    </row>
    <row r="510" spans="1:6" ht="12.75" customHeight="1">
      <c r="A510" s="272"/>
      <c r="B510" s="273" t="s">
        <v>204</v>
      </c>
      <c r="C510" s="274"/>
      <c r="D510" s="275"/>
      <c r="E510" s="276"/>
      <c r="F510" s="277">
        <v>0.13891122115663609</v>
      </c>
    </row>
    <row r="511" spans="1:6" ht="12.75" customHeight="1">
      <c r="A511" s="278"/>
      <c r="B511" s="279"/>
      <c r="C511" s="280"/>
      <c r="D511" s="281"/>
      <c r="E511" s="282"/>
      <c r="F511" s="277"/>
    </row>
    <row r="512" spans="1:6" ht="12.75" customHeight="1">
      <c r="A512" s="278"/>
      <c r="B512" s="279"/>
      <c r="C512" s="280"/>
      <c r="D512" s="281"/>
      <c r="E512" s="282"/>
      <c r="F512" s="277"/>
    </row>
    <row r="513" spans="1:6" ht="12.75" customHeight="1">
      <c r="A513" s="283"/>
      <c r="B513" s="284"/>
      <c r="C513" s="285"/>
      <c r="D513" s="286"/>
      <c r="E513" s="287"/>
      <c r="F513" s="277"/>
    </row>
    <row r="514" spans="1:6" ht="12.75" customHeight="1">
      <c r="A514" s="66"/>
      <c r="B514" s="116" t="s">
        <v>123</v>
      </c>
      <c r="C514" s="117"/>
      <c r="D514" s="76"/>
      <c r="E514" s="288"/>
      <c r="F514" s="288">
        <v>0</v>
      </c>
    </row>
    <row r="515" spans="1:6" ht="12.75" customHeight="1">
      <c r="A515" s="66"/>
      <c r="B515" s="116"/>
      <c r="C515" s="76"/>
      <c r="D515" s="76"/>
      <c r="E515" s="288"/>
      <c r="F515" s="288"/>
    </row>
    <row r="516" spans="1:6" ht="12.75" customHeight="1">
      <c r="A516" s="66"/>
      <c r="B516" s="116"/>
      <c r="C516" s="76"/>
      <c r="D516" s="76"/>
      <c r="E516" s="288"/>
      <c r="F516" s="288"/>
    </row>
    <row r="517" spans="1:6" ht="12.75" customHeight="1">
      <c r="A517" s="66"/>
      <c r="B517" s="116"/>
      <c r="C517" s="76"/>
      <c r="D517" s="76"/>
      <c r="E517" s="288"/>
      <c r="F517" s="288"/>
    </row>
    <row r="518" spans="1:6" ht="12.75" customHeight="1">
      <c r="A518" s="66">
        <v>1</v>
      </c>
      <c r="B518" s="67" t="s">
        <v>124</v>
      </c>
      <c r="C518" s="66" t="s">
        <v>5</v>
      </c>
      <c r="D518" s="68">
        <v>6</v>
      </c>
      <c r="E518" s="289">
        <v>6.62</v>
      </c>
      <c r="F518" s="265">
        <f>D518*E518</f>
        <v>39.72</v>
      </c>
    </row>
    <row r="519" spans="1:6" ht="12.75" customHeight="1">
      <c r="A519" s="66"/>
      <c r="B519" s="67"/>
      <c r="C519" s="66"/>
      <c r="D519" s="68"/>
      <c r="E519" s="289"/>
      <c r="F519" s="265"/>
    </row>
    <row r="520" spans="1:6" ht="12.75" customHeight="1">
      <c r="A520" s="66"/>
      <c r="B520" s="67"/>
      <c r="C520" s="66"/>
      <c r="D520" s="68"/>
      <c r="E520" s="289"/>
      <c r="F520" s="265"/>
    </row>
    <row r="521" spans="1:6" ht="12.75" customHeight="1">
      <c r="A521" s="66"/>
      <c r="B521" s="67"/>
      <c r="C521" s="66"/>
      <c r="D521" s="68"/>
      <c r="E521" s="289"/>
      <c r="F521" s="265"/>
    </row>
    <row r="522" spans="1:6" ht="12.75" customHeight="1">
      <c r="A522" s="66">
        <v>2</v>
      </c>
      <c r="B522" s="67" t="s">
        <v>125</v>
      </c>
      <c r="C522" s="66" t="s">
        <v>9</v>
      </c>
      <c r="D522" s="68">
        <v>0.9</v>
      </c>
      <c r="E522" s="289">
        <v>94.57</v>
      </c>
      <c r="F522" s="265">
        <f t="shared" ref="F522" si="76">D522*E522</f>
        <v>85.113</v>
      </c>
    </row>
    <row r="523" spans="1:6" ht="12.75" customHeight="1">
      <c r="A523" s="66"/>
      <c r="B523" s="67"/>
      <c r="C523" s="66"/>
      <c r="D523" s="68"/>
      <c r="E523" s="289"/>
      <c r="F523" s="265"/>
    </row>
    <row r="524" spans="1:6" ht="12.75" customHeight="1">
      <c r="A524" s="66"/>
      <c r="B524" s="67"/>
      <c r="C524" s="66"/>
      <c r="D524" s="68"/>
      <c r="E524" s="289"/>
      <c r="F524" s="265"/>
    </row>
    <row r="525" spans="1:6" ht="12.75" customHeight="1">
      <c r="A525" s="66"/>
      <c r="B525" s="67"/>
      <c r="C525" s="66"/>
      <c r="D525" s="68"/>
      <c r="E525" s="289"/>
      <c r="F525" s="265"/>
    </row>
    <row r="526" spans="1:6" ht="12.75" customHeight="1">
      <c r="A526" s="66">
        <v>3</v>
      </c>
      <c r="B526" s="67" t="s">
        <v>126</v>
      </c>
      <c r="C526" s="66" t="s">
        <v>5</v>
      </c>
      <c r="D526" s="68">
        <v>6</v>
      </c>
      <c r="E526" s="289">
        <v>15.88</v>
      </c>
      <c r="F526" s="265">
        <f t="shared" ref="F526" si="77">D526*E526</f>
        <v>95.28</v>
      </c>
    </row>
    <row r="527" spans="1:6" ht="12.75" customHeight="1">
      <c r="A527" s="66"/>
      <c r="B527" s="67"/>
      <c r="C527" s="66"/>
      <c r="D527" s="68"/>
      <c r="E527" s="289"/>
      <c r="F527" s="265"/>
    </row>
    <row r="528" spans="1:6" ht="12.75" customHeight="1">
      <c r="A528" s="66"/>
      <c r="B528" s="67"/>
      <c r="C528" s="66"/>
      <c r="D528" s="68"/>
      <c r="E528" s="289"/>
      <c r="F528" s="265"/>
    </row>
    <row r="529" spans="1:6" ht="12.75" customHeight="1">
      <c r="A529" s="66"/>
      <c r="B529" s="67"/>
      <c r="C529" s="66"/>
      <c r="D529" s="68"/>
      <c r="E529" s="289"/>
      <c r="F529" s="265"/>
    </row>
    <row r="530" spans="1:6" ht="45" customHeight="1">
      <c r="A530" s="266"/>
      <c r="B530" s="267" t="s">
        <v>203</v>
      </c>
      <c r="C530" s="268"/>
      <c r="D530" s="290"/>
      <c r="E530" s="291"/>
      <c r="F530" s="271">
        <f>SUM(F518:F529)</f>
        <v>220.113</v>
      </c>
    </row>
    <row r="531" spans="1:6" ht="12.75" customHeight="1">
      <c r="A531" s="272"/>
      <c r="B531" s="273" t="s">
        <v>204</v>
      </c>
      <c r="C531" s="274"/>
      <c r="D531" s="275"/>
      <c r="E531" s="276"/>
      <c r="F531" s="277">
        <v>1.9155922085169114E-2</v>
      </c>
    </row>
    <row r="532" spans="1:6" ht="12.75" customHeight="1">
      <c r="A532" s="278"/>
      <c r="B532" s="279"/>
      <c r="C532" s="280"/>
      <c r="D532" s="281"/>
      <c r="E532" s="282"/>
      <c r="F532" s="277"/>
    </row>
    <row r="533" spans="1:6" ht="12.75" customHeight="1">
      <c r="A533" s="278"/>
      <c r="B533" s="279"/>
      <c r="C533" s="280"/>
      <c r="D533" s="281"/>
      <c r="E533" s="282"/>
      <c r="F533" s="277"/>
    </row>
    <row r="534" spans="1:6" ht="12.75" customHeight="1">
      <c r="A534" s="283"/>
      <c r="B534" s="284"/>
      <c r="C534" s="285"/>
      <c r="D534" s="286"/>
      <c r="E534" s="287"/>
      <c r="F534" s="277"/>
    </row>
    <row r="535" spans="1:6" ht="12.75" customHeight="1">
      <c r="A535" s="66"/>
      <c r="B535" s="69" t="s">
        <v>127</v>
      </c>
      <c r="C535" s="105"/>
      <c r="D535" s="108"/>
      <c r="E535" s="288"/>
      <c r="F535" s="288">
        <v>0</v>
      </c>
    </row>
    <row r="536" spans="1:6" ht="12.75" customHeight="1">
      <c r="A536" s="66"/>
      <c r="B536" s="69"/>
      <c r="C536" s="106"/>
      <c r="D536" s="108"/>
      <c r="E536" s="288"/>
      <c r="F536" s="288"/>
    </row>
    <row r="537" spans="1:6" ht="12.75" customHeight="1">
      <c r="A537" s="66"/>
      <c r="B537" s="69"/>
      <c r="C537" s="106"/>
      <c r="D537" s="108"/>
      <c r="E537" s="288"/>
      <c r="F537" s="288"/>
    </row>
    <row r="538" spans="1:6" ht="12.75" customHeight="1">
      <c r="A538" s="66"/>
      <c r="B538" s="69"/>
      <c r="C538" s="107"/>
      <c r="D538" s="108"/>
      <c r="E538" s="288"/>
      <c r="F538" s="288"/>
    </row>
    <row r="539" spans="1:6" ht="12.75" customHeight="1">
      <c r="A539" s="66">
        <v>1</v>
      </c>
      <c r="B539" s="67" t="s">
        <v>59</v>
      </c>
      <c r="C539" s="66" t="s">
        <v>7</v>
      </c>
      <c r="D539" s="75">
        <v>7.3</v>
      </c>
      <c r="E539" s="264">
        <v>3.48</v>
      </c>
      <c r="F539" s="265">
        <f>D539*E539</f>
        <v>25.404</v>
      </c>
    </row>
    <row r="540" spans="1:6" ht="12.75" customHeight="1">
      <c r="A540" s="66"/>
      <c r="B540" s="67"/>
      <c r="C540" s="66"/>
      <c r="D540" s="75"/>
      <c r="E540" s="264"/>
      <c r="F540" s="265"/>
    </row>
    <row r="541" spans="1:6" ht="12.75" customHeight="1">
      <c r="A541" s="66"/>
      <c r="B541" s="67"/>
      <c r="C541" s="66"/>
      <c r="D541" s="75"/>
      <c r="E541" s="264"/>
      <c r="F541" s="265"/>
    </row>
    <row r="542" spans="1:6" ht="12.75" customHeight="1">
      <c r="A542" s="66"/>
      <c r="B542" s="67"/>
      <c r="C542" s="66"/>
      <c r="D542" s="75"/>
      <c r="E542" s="264"/>
      <c r="F542" s="265"/>
    </row>
    <row r="543" spans="1:6" ht="12.75" customHeight="1">
      <c r="A543" s="66">
        <v>2</v>
      </c>
      <c r="B543" s="46" t="s">
        <v>104</v>
      </c>
      <c r="C543" s="85" t="s">
        <v>9</v>
      </c>
      <c r="D543" s="113">
        <v>0.72</v>
      </c>
      <c r="E543" s="264">
        <v>9.5500000000000007</v>
      </c>
      <c r="F543" s="265">
        <f t="shared" ref="F543" si="78">D543*E543</f>
        <v>6.8760000000000003</v>
      </c>
    </row>
    <row r="544" spans="1:6" ht="12.75" customHeight="1">
      <c r="A544" s="66"/>
      <c r="B544" s="47"/>
      <c r="C544" s="86"/>
      <c r="D544" s="114"/>
      <c r="E544" s="264"/>
      <c r="F544" s="265"/>
    </row>
    <row r="545" spans="1:6" ht="12.75" customHeight="1">
      <c r="A545" s="66"/>
      <c r="B545" s="47"/>
      <c r="C545" s="86"/>
      <c r="D545" s="114"/>
      <c r="E545" s="264"/>
      <c r="F545" s="265"/>
    </row>
    <row r="546" spans="1:6" ht="12.75" customHeight="1">
      <c r="A546" s="66"/>
      <c r="B546" s="48"/>
      <c r="C546" s="87"/>
      <c r="D546" s="115"/>
      <c r="E546" s="264"/>
      <c r="F546" s="265"/>
    </row>
    <row r="547" spans="1:6" ht="12.75" customHeight="1">
      <c r="A547" s="66">
        <v>3</v>
      </c>
      <c r="B547" s="67" t="s">
        <v>106</v>
      </c>
      <c r="C547" s="66" t="s">
        <v>9</v>
      </c>
      <c r="D547" s="75">
        <v>3.6</v>
      </c>
      <c r="E547" s="264">
        <v>89.42</v>
      </c>
      <c r="F547" s="265">
        <f t="shared" ref="F547" si="79">D547*E547</f>
        <v>321.91200000000003</v>
      </c>
    </row>
    <row r="548" spans="1:6" ht="12.75" customHeight="1">
      <c r="A548" s="66"/>
      <c r="B548" s="67"/>
      <c r="C548" s="66"/>
      <c r="D548" s="75"/>
      <c r="E548" s="264"/>
      <c r="F548" s="265"/>
    </row>
    <row r="549" spans="1:6" ht="12.75" customHeight="1">
      <c r="A549" s="66"/>
      <c r="B549" s="67"/>
      <c r="C549" s="66"/>
      <c r="D549" s="75"/>
      <c r="E549" s="264"/>
      <c r="F549" s="265"/>
    </row>
    <row r="550" spans="1:6" ht="12.75" customHeight="1">
      <c r="A550" s="66"/>
      <c r="B550" s="67"/>
      <c r="C550" s="66"/>
      <c r="D550" s="75"/>
      <c r="E550" s="264"/>
      <c r="F550" s="265"/>
    </row>
    <row r="551" spans="1:6" ht="12.75" customHeight="1">
      <c r="A551" s="66">
        <v>4</v>
      </c>
      <c r="B551" s="67" t="s">
        <v>128</v>
      </c>
      <c r="C551" s="66" t="s">
        <v>107</v>
      </c>
      <c r="D551" s="75">
        <v>0.44</v>
      </c>
      <c r="E551" s="264">
        <v>410.1</v>
      </c>
      <c r="F551" s="265">
        <f t="shared" ref="F551" si="80">D551*E551</f>
        <v>180.44400000000002</v>
      </c>
    </row>
    <row r="552" spans="1:6" ht="12.75" customHeight="1">
      <c r="A552" s="66"/>
      <c r="B552" s="67"/>
      <c r="C552" s="66"/>
      <c r="D552" s="75"/>
      <c r="E552" s="264"/>
      <c r="F552" s="265"/>
    </row>
    <row r="553" spans="1:6" ht="12.75" customHeight="1">
      <c r="A553" s="66"/>
      <c r="B553" s="67"/>
      <c r="C553" s="66"/>
      <c r="D553" s="75"/>
      <c r="E553" s="264"/>
      <c r="F553" s="265"/>
    </row>
    <row r="554" spans="1:6" ht="12.75" customHeight="1">
      <c r="A554" s="66"/>
      <c r="B554" s="67"/>
      <c r="C554" s="66"/>
      <c r="D554" s="75"/>
      <c r="E554" s="264"/>
      <c r="F554" s="265"/>
    </row>
    <row r="555" spans="1:6" ht="12.75" customHeight="1">
      <c r="A555" s="66">
        <v>5</v>
      </c>
      <c r="B555" s="67" t="s">
        <v>108</v>
      </c>
      <c r="C555" s="66" t="s">
        <v>107</v>
      </c>
      <c r="D555" s="75">
        <v>7.0000000000000007E-2</v>
      </c>
      <c r="E555" s="264">
        <v>314.60000000000002</v>
      </c>
      <c r="F555" s="265">
        <f t="shared" ref="F555" si="81">D555*E555</f>
        <v>22.022000000000002</v>
      </c>
    </row>
    <row r="556" spans="1:6" ht="12.75" customHeight="1">
      <c r="A556" s="66"/>
      <c r="B556" s="67"/>
      <c r="C556" s="66"/>
      <c r="D556" s="75"/>
      <c r="E556" s="264"/>
      <c r="F556" s="265"/>
    </row>
    <row r="557" spans="1:6" ht="12.75" customHeight="1">
      <c r="A557" s="66"/>
      <c r="B557" s="67"/>
      <c r="C557" s="66"/>
      <c r="D557" s="75"/>
      <c r="E557" s="264"/>
      <c r="F557" s="265"/>
    </row>
    <row r="558" spans="1:6" ht="12.75" customHeight="1">
      <c r="A558" s="66"/>
      <c r="B558" s="67"/>
      <c r="C558" s="66"/>
      <c r="D558" s="75"/>
      <c r="E558" s="264"/>
      <c r="F558" s="265"/>
    </row>
    <row r="559" spans="1:6" ht="12.75" customHeight="1">
      <c r="A559" s="66">
        <v>6</v>
      </c>
      <c r="B559" s="67" t="s">
        <v>109</v>
      </c>
      <c r="C559" s="66" t="s">
        <v>26</v>
      </c>
      <c r="D559" s="75">
        <v>6.4</v>
      </c>
      <c r="E559" s="80">
        <v>72.760000000000005</v>
      </c>
      <c r="F559" s="265">
        <f t="shared" ref="F559:F583" si="82">D559*E559</f>
        <v>465.66400000000004</v>
      </c>
    </row>
    <row r="560" spans="1:6" ht="12.75" customHeight="1">
      <c r="A560" s="66"/>
      <c r="B560" s="67"/>
      <c r="C560" s="66"/>
      <c r="D560" s="75"/>
      <c r="E560" s="80"/>
      <c r="F560" s="265"/>
    </row>
    <row r="561" spans="1:6" ht="12.75" customHeight="1">
      <c r="A561" s="66"/>
      <c r="B561" s="67"/>
      <c r="C561" s="66"/>
      <c r="D561" s="75"/>
      <c r="E561" s="80"/>
      <c r="F561" s="265"/>
    </row>
    <row r="562" spans="1:6" ht="12.75" customHeight="1">
      <c r="A562" s="66"/>
      <c r="B562" s="67"/>
      <c r="C562" s="66"/>
      <c r="D562" s="75"/>
      <c r="E562" s="80"/>
      <c r="F562" s="265"/>
    </row>
    <row r="563" spans="1:6" ht="12.75" customHeight="1">
      <c r="A563" s="66">
        <v>7</v>
      </c>
      <c r="B563" s="109" t="s">
        <v>128</v>
      </c>
      <c r="C563" s="109" t="s">
        <v>6</v>
      </c>
      <c r="D563" s="75">
        <v>0.23</v>
      </c>
      <c r="E563" s="264">
        <v>410.1</v>
      </c>
      <c r="F563" s="265">
        <f t="shared" si="82"/>
        <v>94.323000000000008</v>
      </c>
    </row>
    <row r="564" spans="1:6" ht="12.75" customHeight="1">
      <c r="A564" s="66"/>
      <c r="B564" s="109"/>
      <c r="C564" s="110"/>
      <c r="D564" s="75"/>
      <c r="E564" s="264"/>
      <c r="F564" s="265"/>
    </row>
    <row r="565" spans="1:6" ht="12.75" customHeight="1">
      <c r="A565" s="66"/>
      <c r="B565" s="109"/>
      <c r="C565" s="110"/>
      <c r="D565" s="75"/>
      <c r="E565" s="264"/>
      <c r="F565" s="265"/>
    </row>
    <row r="566" spans="1:6" ht="12.75" customHeight="1">
      <c r="A566" s="66"/>
      <c r="B566" s="109"/>
      <c r="C566" s="110"/>
      <c r="D566" s="75"/>
      <c r="E566" s="264"/>
      <c r="F566" s="265"/>
    </row>
    <row r="567" spans="1:6" ht="12.75" customHeight="1">
      <c r="A567" s="66">
        <v>8</v>
      </c>
      <c r="B567" s="67" t="s">
        <v>129</v>
      </c>
      <c r="C567" s="66" t="s">
        <v>3</v>
      </c>
      <c r="D567" s="75">
        <v>56.16</v>
      </c>
      <c r="E567" s="264">
        <v>1.25</v>
      </c>
      <c r="F567" s="265">
        <f t="shared" si="82"/>
        <v>70.199999999999989</v>
      </c>
    </row>
    <row r="568" spans="1:6" ht="12.75" customHeight="1">
      <c r="A568" s="66"/>
      <c r="B568" s="67"/>
      <c r="C568" s="66"/>
      <c r="D568" s="75"/>
      <c r="E568" s="264"/>
      <c r="F568" s="265"/>
    </row>
    <row r="569" spans="1:6" ht="12.75" customHeight="1">
      <c r="A569" s="66"/>
      <c r="B569" s="67"/>
      <c r="C569" s="66"/>
      <c r="D569" s="75"/>
      <c r="E569" s="264"/>
      <c r="F569" s="265"/>
    </row>
    <row r="570" spans="1:6" ht="12.75" customHeight="1">
      <c r="A570" s="66"/>
      <c r="B570" s="67"/>
      <c r="C570" s="66"/>
      <c r="D570" s="75"/>
      <c r="E570" s="264"/>
      <c r="F570" s="265"/>
    </row>
    <row r="571" spans="1:6" ht="12.75" customHeight="1">
      <c r="A571" s="66">
        <v>9</v>
      </c>
      <c r="B571" s="111" t="s">
        <v>130</v>
      </c>
      <c r="C571" s="112" t="s">
        <v>25</v>
      </c>
      <c r="D571" s="75">
        <v>62.56</v>
      </c>
      <c r="E571" s="264">
        <v>2.7</v>
      </c>
      <c r="F571" s="265">
        <f t="shared" si="82"/>
        <v>168.91200000000001</v>
      </c>
    </row>
    <row r="572" spans="1:6" ht="12.75" customHeight="1">
      <c r="A572" s="66"/>
      <c r="B572" s="111"/>
      <c r="C572" s="112"/>
      <c r="D572" s="75"/>
      <c r="E572" s="264"/>
      <c r="F572" s="265"/>
    </row>
    <row r="573" spans="1:6" ht="12.75" customHeight="1">
      <c r="A573" s="66"/>
      <c r="B573" s="111"/>
      <c r="C573" s="112"/>
      <c r="D573" s="75"/>
      <c r="E573" s="264"/>
      <c r="F573" s="265"/>
    </row>
    <row r="574" spans="1:6" ht="12.75" customHeight="1">
      <c r="A574" s="66"/>
      <c r="B574" s="111"/>
      <c r="C574" s="112"/>
      <c r="D574" s="75"/>
      <c r="E574" s="264"/>
      <c r="F574" s="265"/>
    </row>
    <row r="575" spans="1:6" ht="12.75" customHeight="1">
      <c r="A575" s="66">
        <v>10</v>
      </c>
      <c r="B575" s="67" t="s">
        <v>131</v>
      </c>
      <c r="C575" s="76" t="s">
        <v>3</v>
      </c>
      <c r="D575" s="101">
        <v>62.56</v>
      </c>
      <c r="E575" s="264">
        <v>2.5</v>
      </c>
      <c r="F575" s="265">
        <f t="shared" si="82"/>
        <v>156.4</v>
      </c>
    </row>
    <row r="576" spans="1:6" ht="12.75" customHeight="1">
      <c r="A576" s="66"/>
      <c r="B576" s="67"/>
      <c r="C576" s="76"/>
      <c r="D576" s="101"/>
      <c r="E576" s="264"/>
      <c r="F576" s="265"/>
    </row>
    <row r="577" spans="1:6" ht="12.75" customHeight="1">
      <c r="A577" s="66"/>
      <c r="B577" s="67"/>
      <c r="C577" s="76"/>
      <c r="D577" s="101"/>
      <c r="E577" s="264"/>
      <c r="F577" s="265"/>
    </row>
    <row r="578" spans="1:6" ht="12.75" customHeight="1">
      <c r="A578" s="66"/>
      <c r="B578" s="67"/>
      <c r="C578" s="76"/>
      <c r="D578" s="101"/>
      <c r="E578" s="264"/>
      <c r="F578" s="265"/>
    </row>
    <row r="579" spans="1:6" ht="12.75" customHeight="1">
      <c r="A579" s="66">
        <v>11</v>
      </c>
      <c r="B579" s="67" t="s">
        <v>11</v>
      </c>
      <c r="C579" s="66" t="s">
        <v>9</v>
      </c>
      <c r="D579" s="75">
        <v>2.98</v>
      </c>
      <c r="E579" s="264">
        <v>1.8</v>
      </c>
      <c r="F579" s="265">
        <f t="shared" si="82"/>
        <v>5.3639999999999999</v>
      </c>
    </row>
    <row r="580" spans="1:6" ht="12.75" customHeight="1">
      <c r="A580" s="66"/>
      <c r="B580" s="67"/>
      <c r="C580" s="66"/>
      <c r="D580" s="75"/>
      <c r="E580" s="264"/>
      <c r="F580" s="265"/>
    </row>
    <row r="581" spans="1:6" ht="12.75" customHeight="1">
      <c r="A581" s="66"/>
      <c r="B581" s="67"/>
      <c r="C581" s="66"/>
      <c r="D581" s="75"/>
      <c r="E581" s="264"/>
      <c r="F581" s="265"/>
    </row>
    <row r="582" spans="1:6" ht="12.75" customHeight="1">
      <c r="A582" s="66"/>
      <c r="B582" s="67"/>
      <c r="C582" s="66"/>
      <c r="D582" s="75"/>
      <c r="E582" s="264"/>
      <c r="F582" s="265"/>
    </row>
    <row r="583" spans="1:6" ht="12.75" customHeight="1">
      <c r="A583" s="66">
        <v>12</v>
      </c>
      <c r="B583" s="67" t="s">
        <v>27</v>
      </c>
      <c r="C583" s="66" t="s">
        <v>6</v>
      </c>
      <c r="D583" s="75">
        <v>6.56</v>
      </c>
      <c r="E583" s="264">
        <v>4.8</v>
      </c>
      <c r="F583" s="265">
        <f t="shared" si="82"/>
        <v>31.487999999999996</v>
      </c>
    </row>
    <row r="584" spans="1:6" ht="12.75" customHeight="1">
      <c r="A584" s="66"/>
      <c r="B584" s="67"/>
      <c r="C584" s="66"/>
      <c r="D584" s="75"/>
      <c r="E584" s="264"/>
      <c r="F584" s="265"/>
    </row>
    <row r="585" spans="1:6" ht="12.75" customHeight="1">
      <c r="A585" s="66"/>
      <c r="B585" s="67"/>
      <c r="C585" s="66"/>
      <c r="D585" s="75"/>
      <c r="E585" s="264"/>
      <c r="F585" s="265"/>
    </row>
    <row r="586" spans="1:6" ht="12.75" customHeight="1">
      <c r="A586" s="66"/>
      <c r="B586" s="67"/>
      <c r="C586" s="66"/>
      <c r="D586" s="75"/>
      <c r="E586" s="264"/>
      <c r="F586" s="265"/>
    </row>
    <row r="587" spans="1:6" ht="36.75" customHeight="1">
      <c r="A587" s="266"/>
      <c r="B587" s="267" t="s">
        <v>203</v>
      </c>
      <c r="C587" s="268"/>
      <c r="D587" s="269"/>
      <c r="E587" s="270"/>
      <c r="F587" s="271">
        <f>SUM(F539:F586)</f>
        <v>1549.0090000000005</v>
      </c>
    </row>
    <row r="588" spans="1:6" ht="12.75" customHeight="1">
      <c r="A588" s="272"/>
      <c r="B588" s="273" t="s">
        <v>204</v>
      </c>
      <c r="C588" s="274"/>
      <c r="D588" s="275"/>
      <c r="E588" s="276"/>
      <c r="F588" s="277">
        <v>0.13480664800909412</v>
      </c>
    </row>
    <row r="589" spans="1:6" ht="12.75" customHeight="1">
      <c r="A589" s="278"/>
      <c r="B589" s="279"/>
      <c r="C589" s="280"/>
      <c r="D589" s="281"/>
      <c r="E589" s="282"/>
      <c r="F589" s="277"/>
    </row>
    <row r="590" spans="1:6" ht="12.75" customHeight="1">
      <c r="A590" s="278"/>
      <c r="B590" s="279"/>
      <c r="C590" s="280"/>
      <c r="D590" s="281"/>
      <c r="E590" s="282"/>
      <c r="F590" s="277"/>
    </row>
    <row r="591" spans="1:6" ht="12.75" customHeight="1">
      <c r="A591" s="283"/>
      <c r="B591" s="284"/>
      <c r="C591" s="285"/>
      <c r="D591" s="286"/>
      <c r="E591" s="287"/>
      <c r="F591" s="277"/>
    </row>
    <row r="592" spans="1:6" ht="12.75" customHeight="1">
      <c r="A592" s="66"/>
      <c r="B592" s="102" t="s">
        <v>39</v>
      </c>
      <c r="C592" s="105"/>
      <c r="D592" s="108"/>
      <c r="E592" s="288"/>
      <c r="F592" s="288">
        <v>0</v>
      </c>
    </row>
    <row r="593" spans="1:6" ht="12.75" customHeight="1">
      <c r="A593" s="66"/>
      <c r="B593" s="103"/>
      <c r="C593" s="106"/>
      <c r="D593" s="108"/>
      <c r="E593" s="288"/>
      <c r="F593" s="288"/>
    </row>
    <row r="594" spans="1:6" ht="12.75" customHeight="1">
      <c r="A594" s="66"/>
      <c r="B594" s="103"/>
      <c r="C594" s="106"/>
      <c r="D594" s="108"/>
      <c r="E594" s="288"/>
      <c r="F594" s="288"/>
    </row>
    <row r="595" spans="1:6" ht="12.75" customHeight="1">
      <c r="A595" s="66"/>
      <c r="B595" s="104"/>
      <c r="C595" s="107"/>
      <c r="D595" s="108"/>
      <c r="E595" s="288"/>
      <c r="F595" s="288"/>
    </row>
    <row r="596" spans="1:6" ht="12.75" customHeight="1">
      <c r="A596" s="66">
        <v>1</v>
      </c>
      <c r="B596" s="67" t="s">
        <v>40</v>
      </c>
      <c r="C596" s="67" t="s">
        <v>432</v>
      </c>
      <c r="D596" s="68">
        <v>900</v>
      </c>
      <c r="E596" s="289">
        <v>1.46</v>
      </c>
      <c r="F596" s="265">
        <f>D596*E596</f>
        <v>1314</v>
      </c>
    </row>
    <row r="597" spans="1:6" ht="12.75" customHeight="1">
      <c r="A597" s="66"/>
      <c r="B597" s="67"/>
      <c r="C597" s="66"/>
      <c r="D597" s="68"/>
      <c r="E597" s="289"/>
      <c r="F597" s="265"/>
    </row>
    <row r="598" spans="1:6" ht="12.75" customHeight="1">
      <c r="A598" s="66"/>
      <c r="B598" s="67"/>
      <c r="C598" s="66"/>
      <c r="D598" s="68"/>
      <c r="E598" s="289"/>
      <c r="F598" s="265"/>
    </row>
    <row r="599" spans="1:6" ht="12.75" customHeight="1">
      <c r="A599" s="66"/>
      <c r="B599" s="67"/>
      <c r="C599" s="66"/>
      <c r="D599" s="68"/>
      <c r="E599" s="289"/>
      <c r="F599" s="265"/>
    </row>
    <row r="600" spans="1:6" ht="12.75" customHeight="1">
      <c r="A600" s="66">
        <v>2</v>
      </c>
      <c r="B600" s="67" t="s">
        <v>188</v>
      </c>
      <c r="C600" s="66" t="s">
        <v>6</v>
      </c>
      <c r="D600" s="68">
        <v>3.7</v>
      </c>
      <c r="E600" s="289">
        <v>255.4</v>
      </c>
      <c r="F600" s="265">
        <f t="shared" ref="F600" si="83">D600*E600</f>
        <v>944.98</v>
      </c>
    </row>
    <row r="601" spans="1:6" ht="12.75" customHeight="1">
      <c r="A601" s="66"/>
      <c r="B601" s="67"/>
      <c r="C601" s="66"/>
      <c r="D601" s="68"/>
      <c r="E601" s="289"/>
      <c r="F601" s="265"/>
    </row>
    <row r="602" spans="1:6" ht="12.75" customHeight="1">
      <c r="A602" s="66"/>
      <c r="B602" s="67"/>
      <c r="C602" s="66"/>
      <c r="D602" s="68"/>
      <c r="E602" s="289"/>
      <c r="F602" s="265"/>
    </row>
    <row r="603" spans="1:6" ht="12.75" customHeight="1">
      <c r="A603" s="66"/>
      <c r="B603" s="67"/>
      <c r="C603" s="66"/>
      <c r="D603" s="68"/>
      <c r="E603" s="289"/>
      <c r="F603" s="265"/>
    </row>
    <row r="604" spans="1:6" ht="12.75" customHeight="1">
      <c r="A604" s="66">
        <v>3</v>
      </c>
      <c r="B604" s="67" t="s">
        <v>41</v>
      </c>
      <c r="C604" s="66" t="s">
        <v>25</v>
      </c>
      <c r="D604" s="68">
        <v>900</v>
      </c>
      <c r="E604" s="289">
        <v>4.93</v>
      </c>
      <c r="F604" s="265">
        <f t="shared" ref="F604" si="84">D604*E604</f>
        <v>4437</v>
      </c>
    </row>
    <row r="605" spans="1:6" ht="12.75" customHeight="1">
      <c r="A605" s="66"/>
      <c r="B605" s="67"/>
      <c r="C605" s="66"/>
      <c r="D605" s="68"/>
      <c r="E605" s="289"/>
      <c r="F605" s="265"/>
    </row>
    <row r="606" spans="1:6" ht="12.75" customHeight="1">
      <c r="A606" s="66"/>
      <c r="B606" s="67"/>
      <c r="C606" s="66"/>
      <c r="D606" s="68"/>
      <c r="E606" s="289"/>
      <c r="F606" s="265"/>
    </row>
    <row r="607" spans="1:6" ht="12.75" customHeight="1">
      <c r="A607" s="66"/>
      <c r="B607" s="67"/>
      <c r="C607" s="66"/>
      <c r="D607" s="68"/>
      <c r="E607" s="289"/>
      <c r="F607" s="265"/>
    </row>
    <row r="608" spans="1:6" ht="39" customHeight="1">
      <c r="A608" s="266"/>
      <c r="B608" s="267" t="s">
        <v>203</v>
      </c>
      <c r="C608" s="268"/>
      <c r="D608" s="290"/>
      <c r="E608" s="291"/>
      <c r="F608" s="271">
        <f>SUM(F596:F607)</f>
        <v>6695.98</v>
      </c>
    </row>
    <row r="609" spans="1:6" ht="12.75" customHeight="1">
      <c r="A609" s="272"/>
      <c r="B609" s="273" t="s">
        <v>204</v>
      </c>
      <c r="C609" s="274"/>
      <c r="D609" s="275"/>
      <c r="E609" s="276"/>
      <c r="F609" s="277">
        <v>0.58273555475528782</v>
      </c>
    </row>
    <row r="610" spans="1:6" ht="12.75" customHeight="1">
      <c r="A610" s="278"/>
      <c r="B610" s="279"/>
      <c r="C610" s="280"/>
      <c r="D610" s="281"/>
      <c r="E610" s="282"/>
      <c r="F610" s="277"/>
    </row>
    <row r="611" spans="1:6" ht="12.75" customHeight="1">
      <c r="A611" s="278"/>
      <c r="B611" s="279"/>
      <c r="C611" s="280"/>
      <c r="D611" s="281"/>
      <c r="E611" s="282"/>
      <c r="F611" s="277"/>
    </row>
    <row r="612" spans="1:6" ht="12.75" customHeight="1">
      <c r="A612" s="283"/>
      <c r="B612" s="284"/>
      <c r="C612" s="285"/>
      <c r="D612" s="286"/>
      <c r="E612" s="287"/>
      <c r="F612" s="277"/>
    </row>
    <row r="613" spans="1:6" ht="12.75" customHeight="1">
      <c r="A613" s="66"/>
      <c r="B613" s="69" t="s">
        <v>94</v>
      </c>
      <c r="C613" s="66"/>
      <c r="D613" s="66"/>
      <c r="E613" s="288"/>
      <c r="F613" s="288">
        <v>0</v>
      </c>
    </row>
    <row r="614" spans="1:6" ht="12.75" customHeight="1">
      <c r="A614" s="66"/>
      <c r="B614" s="69"/>
      <c r="C614" s="66"/>
      <c r="D614" s="66"/>
      <c r="E614" s="288"/>
      <c r="F614" s="288"/>
    </row>
    <row r="615" spans="1:6" ht="12.75" customHeight="1">
      <c r="A615" s="66"/>
      <c r="B615" s="69"/>
      <c r="C615" s="66"/>
      <c r="D615" s="66"/>
      <c r="E615" s="288"/>
      <c r="F615" s="288"/>
    </row>
    <row r="616" spans="1:6" ht="12.75" customHeight="1">
      <c r="A616" s="66"/>
      <c r="B616" s="69"/>
      <c r="C616" s="66"/>
      <c r="D616" s="66"/>
      <c r="E616" s="288"/>
      <c r="F616" s="288"/>
    </row>
    <row r="617" spans="1:6" ht="12.75" customHeight="1">
      <c r="A617" s="66">
        <v>1</v>
      </c>
      <c r="B617" s="67" t="s">
        <v>95</v>
      </c>
      <c r="C617" s="66" t="s">
        <v>25</v>
      </c>
      <c r="D617" s="68">
        <v>36</v>
      </c>
      <c r="E617" s="289">
        <v>1.1599999999999999</v>
      </c>
      <c r="F617" s="265">
        <f>D617*E617</f>
        <v>41.76</v>
      </c>
    </row>
    <row r="618" spans="1:6" ht="12.75" customHeight="1">
      <c r="A618" s="66"/>
      <c r="B618" s="67"/>
      <c r="C618" s="66"/>
      <c r="D618" s="68"/>
      <c r="E618" s="289"/>
      <c r="F618" s="265"/>
    </row>
    <row r="619" spans="1:6" ht="12.75" customHeight="1">
      <c r="A619" s="66"/>
      <c r="B619" s="67"/>
      <c r="C619" s="66"/>
      <c r="D619" s="68"/>
      <c r="E619" s="289"/>
      <c r="F619" s="265"/>
    </row>
    <row r="620" spans="1:6" ht="12.75" customHeight="1">
      <c r="A620" s="66"/>
      <c r="B620" s="67"/>
      <c r="C620" s="66"/>
      <c r="D620" s="68"/>
      <c r="E620" s="289"/>
      <c r="F620" s="265"/>
    </row>
    <row r="621" spans="1:6" ht="12.75" customHeight="1">
      <c r="A621" s="66">
        <v>2</v>
      </c>
      <c r="B621" s="67" t="s">
        <v>96</v>
      </c>
      <c r="C621" s="66" t="s">
        <v>25</v>
      </c>
      <c r="D621" s="68">
        <v>36</v>
      </c>
      <c r="E621" s="289">
        <v>0.64</v>
      </c>
      <c r="F621" s="265">
        <f t="shared" ref="F621" si="85">D621*E621</f>
        <v>23.04</v>
      </c>
    </row>
    <row r="622" spans="1:6" ht="12.75" customHeight="1">
      <c r="A622" s="66"/>
      <c r="B622" s="67"/>
      <c r="C622" s="66"/>
      <c r="D622" s="68"/>
      <c r="E622" s="289"/>
      <c r="F622" s="265"/>
    </row>
    <row r="623" spans="1:6" ht="12.75" customHeight="1">
      <c r="A623" s="66"/>
      <c r="B623" s="67"/>
      <c r="C623" s="66"/>
      <c r="D623" s="68"/>
      <c r="E623" s="289"/>
      <c r="F623" s="265"/>
    </row>
    <row r="624" spans="1:6" ht="12.75" customHeight="1">
      <c r="A624" s="66"/>
      <c r="B624" s="67"/>
      <c r="C624" s="66"/>
      <c r="D624" s="68"/>
      <c r="E624" s="289"/>
      <c r="F624" s="265"/>
    </row>
    <row r="625" spans="1:6" ht="12.75" customHeight="1">
      <c r="A625" s="66">
        <v>3</v>
      </c>
      <c r="B625" s="67" t="s">
        <v>97</v>
      </c>
      <c r="C625" s="66" t="s">
        <v>25</v>
      </c>
      <c r="D625" s="68">
        <v>36</v>
      </c>
      <c r="E625" s="289">
        <v>3.11</v>
      </c>
      <c r="F625" s="265">
        <f t="shared" ref="F625" si="86">D625*E625</f>
        <v>111.96</v>
      </c>
    </row>
    <row r="626" spans="1:6" ht="12.75" customHeight="1">
      <c r="A626" s="66"/>
      <c r="B626" s="67"/>
      <c r="C626" s="66"/>
      <c r="D626" s="68"/>
      <c r="E626" s="289"/>
      <c r="F626" s="265"/>
    </row>
    <row r="627" spans="1:6" ht="12.75" customHeight="1">
      <c r="A627" s="66"/>
      <c r="B627" s="67"/>
      <c r="C627" s="66"/>
      <c r="D627" s="68"/>
      <c r="E627" s="289"/>
      <c r="F627" s="265"/>
    </row>
    <row r="628" spans="1:6" ht="12.75" customHeight="1">
      <c r="A628" s="66"/>
      <c r="B628" s="67"/>
      <c r="C628" s="66"/>
      <c r="D628" s="68"/>
      <c r="E628" s="289"/>
      <c r="F628" s="265"/>
    </row>
    <row r="629" spans="1:6" ht="36" customHeight="1">
      <c r="A629" s="266"/>
      <c r="B629" s="267" t="s">
        <v>203</v>
      </c>
      <c r="C629" s="268"/>
      <c r="D629" s="290"/>
      <c r="E629" s="291"/>
      <c r="F629" s="271">
        <f>SUM(F617:F628)</f>
        <v>176.76</v>
      </c>
    </row>
    <row r="630" spans="1:6" ht="12.75" customHeight="1">
      <c r="A630" s="272"/>
      <c r="B630" s="273" t="s">
        <v>204</v>
      </c>
      <c r="C630" s="274"/>
      <c r="D630" s="275"/>
      <c r="E630" s="276"/>
      <c r="F630" s="277">
        <v>1.5383011397666162E-2</v>
      </c>
    </row>
    <row r="631" spans="1:6" ht="12.75" customHeight="1">
      <c r="A631" s="278"/>
      <c r="B631" s="279"/>
      <c r="C631" s="280"/>
      <c r="D631" s="281"/>
      <c r="E631" s="282"/>
      <c r="F631" s="277"/>
    </row>
    <row r="632" spans="1:6" ht="12.75" customHeight="1">
      <c r="A632" s="278"/>
      <c r="B632" s="279"/>
      <c r="C632" s="280"/>
      <c r="D632" s="281"/>
      <c r="E632" s="282"/>
      <c r="F632" s="277"/>
    </row>
    <row r="633" spans="1:6" ht="12.75" customHeight="1">
      <c r="A633" s="283"/>
      <c r="B633" s="284"/>
      <c r="C633" s="285"/>
      <c r="D633" s="286"/>
      <c r="E633" s="287"/>
      <c r="F633" s="277"/>
    </row>
    <row r="634" spans="1:6">
      <c r="A634" s="66"/>
      <c r="B634" s="99" t="s">
        <v>83</v>
      </c>
      <c r="C634" s="66"/>
      <c r="D634" s="100"/>
      <c r="E634" s="288"/>
      <c r="F634" s="288">
        <v>0</v>
      </c>
    </row>
    <row r="635" spans="1:6">
      <c r="A635" s="66"/>
      <c r="B635" s="99"/>
      <c r="C635" s="66"/>
      <c r="D635" s="100"/>
      <c r="E635" s="288"/>
      <c r="F635" s="288"/>
    </row>
    <row r="636" spans="1:6">
      <c r="A636" s="66"/>
      <c r="B636" s="99"/>
      <c r="C636" s="66"/>
      <c r="D636" s="100"/>
      <c r="E636" s="288"/>
      <c r="F636" s="288"/>
    </row>
    <row r="637" spans="1:6">
      <c r="A637" s="66"/>
      <c r="B637" s="99"/>
      <c r="C637" s="66"/>
      <c r="D637" s="100"/>
      <c r="E637" s="288"/>
      <c r="F637" s="288"/>
    </row>
    <row r="638" spans="1:6">
      <c r="A638" s="66">
        <v>1</v>
      </c>
      <c r="B638" s="67" t="s">
        <v>31</v>
      </c>
      <c r="C638" s="66" t="s">
        <v>9</v>
      </c>
      <c r="D638" s="75">
        <v>91.2</v>
      </c>
      <c r="E638" s="264">
        <v>0.48</v>
      </c>
      <c r="F638" s="265">
        <f>D638*E638</f>
        <v>43.775999999999996</v>
      </c>
    </row>
    <row r="639" spans="1:6">
      <c r="A639" s="66"/>
      <c r="B639" s="67"/>
      <c r="C639" s="66"/>
      <c r="D639" s="75"/>
      <c r="E639" s="264"/>
      <c r="F639" s="265"/>
    </row>
    <row r="640" spans="1:6">
      <c r="A640" s="66"/>
      <c r="B640" s="67"/>
      <c r="C640" s="66"/>
      <c r="D640" s="75"/>
      <c r="E640" s="264"/>
      <c r="F640" s="265"/>
    </row>
    <row r="641" spans="1:6">
      <c r="A641" s="66"/>
      <c r="B641" s="67"/>
      <c r="C641" s="66"/>
      <c r="D641" s="75"/>
      <c r="E641" s="264"/>
      <c r="F641" s="265"/>
    </row>
    <row r="642" spans="1:6">
      <c r="A642" s="66">
        <v>2</v>
      </c>
      <c r="B642" s="67" t="s">
        <v>10</v>
      </c>
      <c r="C642" s="66" t="s">
        <v>9</v>
      </c>
      <c r="D642" s="75">
        <v>9.5</v>
      </c>
      <c r="E642" s="264">
        <v>6.14</v>
      </c>
      <c r="F642" s="265">
        <f t="shared" ref="F642" si="87">D642*E642</f>
        <v>58.33</v>
      </c>
    </row>
    <row r="643" spans="1:6">
      <c r="A643" s="66"/>
      <c r="B643" s="67"/>
      <c r="C643" s="66"/>
      <c r="D643" s="75"/>
      <c r="E643" s="264"/>
      <c r="F643" s="265"/>
    </row>
    <row r="644" spans="1:6">
      <c r="A644" s="66"/>
      <c r="B644" s="67"/>
      <c r="C644" s="66"/>
      <c r="D644" s="75"/>
      <c r="E644" s="264"/>
      <c r="F644" s="265"/>
    </row>
    <row r="645" spans="1:6">
      <c r="A645" s="66"/>
      <c r="B645" s="67"/>
      <c r="C645" s="66"/>
      <c r="D645" s="75"/>
      <c r="E645" s="264"/>
      <c r="F645" s="265"/>
    </row>
    <row r="646" spans="1:6">
      <c r="A646" s="66">
        <v>3</v>
      </c>
      <c r="B646" s="67" t="s">
        <v>14</v>
      </c>
      <c r="C646" s="66" t="s">
        <v>8</v>
      </c>
      <c r="D646" s="75">
        <v>290</v>
      </c>
      <c r="E646" s="264">
        <v>0.35</v>
      </c>
      <c r="F646" s="265">
        <f t="shared" ref="F646" si="88">D646*E646</f>
        <v>101.5</v>
      </c>
    </row>
    <row r="647" spans="1:6">
      <c r="A647" s="66"/>
      <c r="B647" s="67"/>
      <c r="C647" s="66"/>
      <c r="D647" s="75"/>
      <c r="E647" s="264"/>
      <c r="F647" s="265"/>
    </row>
    <row r="648" spans="1:6">
      <c r="A648" s="66"/>
      <c r="B648" s="67"/>
      <c r="C648" s="66"/>
      <c r="D648" s="75"/>
      <c r="E648" s="264"/>
      <c r="F648" s="265"/>
    </row>
    <row r="649" spans="1:6">
      <c r="A649" s="66"/>
      <c r="B649" s="67"/>
      <c r="C649" s="66"/>
      <c r="D649" s="75"/>
      <c r="E649" s="264"/>
      <c r="F649" s="265"/>
    </row>
    <row r="650" spans="1:6">
      <c r="A650" s="66">
        <v>4</v>
      </c>
      <c r="B650" s="67" t="s">
        <v>77</v>
      </c>
      <c r="C650" s="66" t="s">
        <v>7</v>
      </c>
      <c r="D650" s="75">
        <v>35.1</v>
      </c>
      <c r="E650" s="264">
        <v>6.47</v>
      </c>
      <c r="F650" s="265">
        <f t="shared" ref="F650" si="89">D650*E650</f>
        <v>227.09700000000001</v>
      </c>
    </row>
    <row r="651" spans="1:6">
      <c r="A651" s="66"/>
      <c r="B651" s="67"/>
      <c r="C651" s="66"/>
      <c r="D651" s="75"/>
      <c r="E651" s="264"/>
      <c r="F651" s="265"/>
    </row>
    <row r="652" spans="1:6">
      <c r="A652" s="66"/>
      <c r="B652" s="67"/>
      <c r="C652" s="66"/>
      <c r="D652" s="75"/>
      <c r="E652" s="264"/>
      <c r="F652" s="265"/>
    </row>
    <row r="653" spans="1:6">
      <c r="A653" s="66"/>
      <c r="B653" s="67"/>
      <c r="C653" s="66"/>
      <c r="D653" s="75"/>
      <c r="E653" s="264"/>
      <c r="F653" s="265"/>
    </row>
    <row r="654" spans="1:6">
      <c r="A654" s="66">
        <v>5</v>
      </c>
      <c r="B654" s="67" t="s">
        <v>433</v>
      </c>
      <c r="C654" s="66" t="s">
        <v>8</v>
      </c>
      <c r="D654" s="75">
        <v>290</v>
      </c>
      <c r="E654" s="264">
        <v>0.81</v>
      </c>
      <c r="F654" s="265">
        <f t="shared" ref="F654" si="90">D654*E654</f>
        <v>234.9</v>
      </c>
    </row>
    <row r="655" spans="1:6">
      <c r="A655" s="66"/>
      <c r="B655" s="67"/>
      <c r="C655" s="66"/>
      <c r="D655" s="75"/>
      <c r="E655" s="264"/>
      <c r="F655" s="265"/>
    </row>
    <row r="656" spans="1:6">
      <c r="A656" s="66"/>
      <c r="B656" s="67"/>
      <c r="C656" s="66"/>
      <c r="D656" s="75"/>
      <c r="E656" s="264"/>
      <c r="F656" s="265"/>
    </row>
    <row r="657" spans="1:6">
      <c r="A657" s="66"/>
      <c r="B657" s="67"/>
      <c r="C657" s="66"/>
      <c r="D657" s="75"/>
      <c r="E657" s="264"/>
      <c r="F657" s="265"/>
    </row>
    <row r="658" spans="1:6">
      <c r="A658" s="66">
        <v>6</v>
      </c>
      <c r="B658" s="46" t="s">
        <v>434</v>
      </c>
      <c r="C658" s="85" t="s">
        <v>8</v>
      </c>
      <c r="D658" s="75">
        <v>290</v>
      </c>
      <c r="E658" s="264">
        <v>0.39</v>
      </c>
      <c r="F658" s="265">
        <f t="shared" ref="F658" si="91">D658*E658</f>
        <v>113.10000000000001</v>
      </c>
    </row>
    <row r="659" spans="1:6">
      <c r="A659" s="66"/>
      <c r="B659" s="47"/>
      <c r="C659" s="86"/>
      <c r="D659" s="75"/>
      <c r="E659" s="264"/>
      <c r="F659" s="265"/>
    </row>
    <row r="660" spans="1:6">
      <c r="A660" s="66"/>
      <c r="B660" s="47"/>
      <c r="C660" s="86"/>
      <c r="D660" s="75"/>
      <c r="E660" s="264"/>
      <c r="F660" s="265"/>
    </row>
    <row r="661" spans="1:6">
      <c r="A661" s="66"/>
      <c r="B661" s="48"/>
      <c r="C661" s="87"/>
      <c r="D661" s="75"/>
      <c r="E661" s="264"/>
      <c r="F661" s="265"/>
    </row>
    <row r="662" spans="1:6">
      <c r="A662" s="66">
        <v>7</v>
      </c>
      <c r="B662" s="67" t="s">
        <v>15</v>
      </c>
      <c r="C662" s="66" t="s">
        <v>8</v>
      </c>
      <c r="D662" s="75">
        <v>290</v>
      </c>
      <c r="E662" s="264">
        <v>0.28999999999999998</v>
      </c>
      <c r="F662" s="265">
        <f t="shared" ref="F662" si="92">D662*E662</f>
        <v>84.1</v>
      </c>
    </row>
    <row r="663" spans="1:6">
      <c r="A663" s="66"/>
      <c r="B663" s="67"/>
      <c r="C663" s="66"/>
      <c r="D663" s="75"/>
      <c r="E663" s="264"/>
      <c r="F663" s="265"/>
    </row>
    <row r="664" spans="1:6">
      <c r="A664" s="66"/>
      <c r="B664" s="67"/>
      <c r="C664" s="66"/>
      <c r="D664" s="75"/>
      <c r="E664" s="264"/>
      <c r="F664" s="265"/>
    </row>
    <row r="665" spans="1:6">
      <c r="A665" s="66"/>
      <c r="B665" s="67"/>
      <c r="C665" s="66"/>
      <c r="D665" s="75"/>
      <c r="E665" s="264"/>
      <c r="F665" s="265"/>
    </row>
    <row r="666" spans="1:6">
      <c r="A666" s="66">
        <v>8</v>
      </c>
      <c r="B666" s="67" t="s">
        <v>42</v>
      </c>
      <c r="C666" s="66" t="s">
        <v>9</v>
      </c>
      <c r="D666" s="75">
        <v>53.3</v>
      </c>
      <c r="E666" s="264">
        <v>0.08</v>
      </c>
      <c r="F666" s="265">
        <f t="shared" ref="F666" si="93">D666*E666</f>
        <v>4.2640000000000002</v>
      </c>
    </row>
    <row r="667" spans="1:6">
      <c r="A667" s="66"/>
      <c r="B667" s="67"/>
      <c r="C667" s="66"/>
      <c r="D667" s="75"/>
      <c r="E667" s="264"/>
      <c r="F667" s="265"/>
    </row>
    <row r="668" spans="1:6">
      <c r="A668" s="66"/>
      <c r="B668" s="67"/>
      <c r="C668" s="66"/>
      <c r="D668" s="75"/>
      <c r="E668" s="264"/>
      <c r="F668" s="265"/>
    </row>
    <row r="669" spans="1:6">
      <c r="A669" s="66"/>
      <c r="B669" s="67"/>
      <c r="C669" s="66"/>
      <c r="D669" s="75"/>
      <c r="E669" s="264"/>
      <c r="F669" s="265"/>
    </row>
    <row r="670" spans="1:6">
      <c r="A670" s="66">
        <v>9</v>
      </c>
      <c r="B670" s="67" t="s">
        <v>21</v>
      </c>
      <c r="C670" s="66" t="s">
        <v>9</v>
      </c>
      <c r="D670" s="75">
        <v>5.2</v>
      </c>
      <c r="E670" s="264">
        <v>0.33</v>
      </c>
      <c r="F670" s="265">
        <f t="shared" ref="F670" si="94">D670*E670</f>
        <v>1.7160000000000002</v>
      </c>
    </row>
    <row r="671" spans="1:6">
      <c r="A671" s="66"/>
      <c r="B671" s="67"/>
      <c r="C671" s="66"/>
      <c r="D671" s="75"/>
      <c r="E671" s="264"/>
      <c r="F671" s="265"/>
    </row>
    <row r="672" spans="1:6">
      <c r="A672" s="66"/>
      <c r="B672" s="67"/>
      <c r="C672" s="66"/>
      <c r="D672" s="75"/>
      <c r="E672" s="264"/>
      <c r="F672" s="265"/>
    </row>
    <row r="673" spans="1:6">
      <c r="A673" s="66"/>
      <c r="B673" s="67"/>
      <c r="C673" s="66"/>
      <c r="D673" s="75"/>
      <c r="E673" s="264"/>
      <c r="F673" s="265"/>
    </row>
    <row r="674" spans="1:6">
      <c r="A674" s="66">
        <v>10</v>
      </c>
      <c r="B674" s="67" t="s">
        <v>11</v>
      </c>
      <c r="C674" s="66" t="s">
        <v>9</v>
      </c>
      <c r="D674" s="75">
        <v>12.3</v>
      </c>
      <c r="E674" s="264">
        <v>1.78</v>
      </c>
      <c r="F674" s="265">
        <f t="shared" ref="F674" si="95">D674*E674</f>
        <v>21.894000000000002</v>
      </c>
    </row>
    <row r="675" spans="1:6">
      <c r="A675" s="66"/>
      <c r="B675" s="67"/>
      <c r="C675" s="66"/>
      <c r="D675" s="75"/>
      <c r="E675" s="264"/>
      <c r="F675" s="265"/>
    </row>
    <row r="676" spans="1:6">
      <c r="A676" s="66"/>
      <c r="B676" s="67"/>
      <c r="C676" s="66"/>
      <c r="D676" s="75"/>
      <c r="E676" s="264"/>
      <c r="F676" s="265"/>
    </row>
    <row r="677" spans="1:6">
      <c r="A677" s="66"/>
      <c r="B677" s="67"/>
      <c r="C677" s="66"/>
      <c r="D677" s="75"/>
      <c r="E677" s="264"/>
      <c r="F677" s="265"/>
    </row>
    <row r="678" spans="1:6">
      <c r="A678" s="66">
        <v>11</v>
      </c>
      <c r="B678" s="67" t="s">
        <v>179</v>
      </c>
      <c r="C678" s="66" t="s">
        <v>6</v>
      </c>
      <c r="D678" s="75">
        <v>52.65</v>
      </c>
      <c r="E678" s="264">
        <v>2.44</v>
      </c>
      <c r="F678" s="265">
        <f t="shared" ref="F678" si="96">D678*E678</f>
        <v>128.46599999999998</v>
      </c>
    </row>
    <row r="679" spans="1:6">
      <c r="A679" s="66"/>
      <c r="B679" s="67"/>
      <c r="C679" s="66"/>
      <c r="D679" s="75"/>
      <c r="E679" s="264"/>
      <c r="F679" s="265"/>
    </row>
    <row r="680" spans="1:6">
      <c r="A680" s="66"/>
      <c r="B680" s="67"/>
      <c r="C680" s="66"/>
      <c r="D680" s="75"/>
      <c r="E680" s="264"/>
      <c r="F680" s="265"/>
    </row>
    <row r="681" spans="1:6">
      <c r="A681" s="66"/>
      <c r="B681" s="67"/>
      <c r="C681" s="66"/>
      <c r="D681" s="75"/>
      <c r="E681" s="264"/>
      <c r="F681" s="265"/>
    </row>
    <row r="682" spans="1:6">
      <c r="A682" s="66">
        <v>12</v>
      </c>
      <c r="B682" s="67" t="s">
        <v>84</v>
      </c>
      <c r="C682" s="66" t="s">
        <v>5</v>
      </c>
      <c r="D682" s="75">
        <v>13</v>
      </c>
      <c r="E682" s="264">
        <v>76.58</v>
      </c>
      <c r="F682" s="265">
        <f t="shared" ref="F682" si="97">D682*E682</f>
        <v>995.54</v>
      </c>
    </row>
    <row r="683" spans="1:6">
      <c r="A683" s="66"/>
      <c r="B683" s="67"/>
      <c r="C683" s="66"/>
      <c r="D683" s="75"/>
      <c r="E683" s="264"/>
      <c r="F683" s="265"/>
    </row>
    <row r="684" spans="1:6">
      <c r="A684" s="66"/>
      <c r="B684" s="67"/>
      <c r="C684" s="66"/>
      <c r="D684" s="75"/>
      <c r="E684" s="264"/>
      <c r="F684" s="265"/>
    </row>
    <row r="685" spans="1:6">
      <c r="A685" s="66"/>
      <c r="B685" s="67"/>
      <c r="C685" s="66"/>
      <c r="D685" s="75"/>
      <c r="E685" s="264"/>
      <c r="F685" s="265"/>
    </row>
    <row r="686" spans="1:6">
      <c r="A686" s="66">
        <v>13</v>
      </c>
      <c r="B686" s="67" t="s">
        <v>116</v>
      </c>
      <c r="C686" s="66" t="s">
        <v>5</v>
      </c>
      <c r="D686" s="75">
        <v>4</v>
      </c>
      <c r="E686" s="264">
        <v>124.03</v>
      </c>
      <c r="F686" s="265">
        <f t="shared" ref="F686" si="98">D686*E686</f>
        <v>496.12</v>
      </c>
    </row>
    <row r="687" spans="1:6">
      <c r="A687" s="66"/>
      <c r="B687" s="67"/>
      <c r="C687" s="66"/>
      <c r="D687" s="75"/>
      <c r="E687" s="264"/>
      <c r="F687" s="265"/>
    </row>
    <row r="688" spans="1:6">
      <c r="A688" s="66"/>
      <c r="B688" s="67"/>
      <c r="C688" s="66"/>
      <c r="D688" s="75"/>
      <c r="E688" s="264"/>
      <c r="F688" s="265"/>
    </row>
    <row r="689" spans="1:6">
      <c r="A689" s="66"/>
      <c r="B689" s="67"/>
      <c r="C689" s="66"/>
      <c r="D689" s="75"/>
      <c r="E689" s="264"/>
      <c r="F689" s="265"/>
    </row>
    <row r="690" spans="1:6">
      <c r="A690" s="66">
        <v>14</v>
      </c>
      <c r="B690" s="67" t="s">
        <v>85</v>
      </c>
      <c r="C690" s="66" t="s">
        <v>5</v>
      </c>
      <c r="D690" s="75">
        <v>7</v>
      </c>
      <c r="E690" s="264">
        <v>149.04</v>
      </c>
      <c r="F690" s="265">
        <f t="shared" ref="F690" si="99">D690*E690</f>
        <v>1043.28</v>
      </c>
    </row>
    <row r="691" spans="1:6">
      <c r="A691" s="66"/>
      <c r="B691" s="67"/>
      <c r="C691" s="66"/>
      <c r="D691" s="75"/>
      <c r="E691" s="264"/>
      <c r="F691" s="265"/>
    </row>
    <row r="692" spans="1:6">
      <c r="A692" s="66"/>
      <c r="B692" s="67"/>
      <c r="C692" s="66"/>
      <c r="D692" s="75"/>
      <c r="E692" s="264"/>
      <c r="F692" s="265"/>
    </row>
    <row r="693" spans="1:6">
      <c r="A693" s="66"/>
      <c r="B693" s="67"/>
      <c r="C693" s="66"/>
      <c r="D693" s="75"/>
      <c r="E693" s="264"/>
      <c r="F693" s="265"/>
    </row>
    <row r="694" spans="1:6">
      <c r="A694" s="66">
        <v>15</v>
      </c>
      <c r="B694" s="67" t="s">
        <v>74</v>
      </c>
      <c r="C694" s="66" t="s">
        <v>5</v>
      </c>
      <c r="D694" s="75">
        <v>2</v>
      </c>
      <c r="E694" s="264">
        <v>9.8699999999999992</v>
      </c>
      <c r="F694" s="265">
        <f t="shared" ref="F694" si="100">D694*E694</f>
        <v>19.739999999999998</v>
      </c>
    </row>
    <row r="695" spans="1:6">
      <c r="A695" s="66"/>
      <c r="B695" s="67"/>
      <c r="C695" s="66"/>
      <c r="D695" s="75"/>
      <c r="E695" s="264"/>
      <c r="F695" s="265"/>
    </row>
    <row r="696" spans="1:6">
      <c r="A696" s="66"/>
      <c r="B696" s="67"/>
      <c r="C696" s="66"/>
      <c r="D696" s="75"/>
      <c r="E696" s="264"/>
      <c r="F696" s="265"/>
    </row>
    <row r="697" spans="1:6">
      <c r="A697" s="66"/>
      <c r="B697" s="67"/>
      <c r="C697" s="66"/>
      <c r="D697" s="75"/>
      <c r="E697" s="264"/>
      <c r="F697" s="265"/>
    </row>
    <row r="698" spans="1:6">
      <c r="A698" s="92">
        <v>16</v>
      </c>
      <c r="B698" s="67" t="s">
        <v>75</v>
      </c>
      <c r="C698" s="66" t="s">
        <v>5</v>
      </c>
      <c r="D698" s="75">
        <v>2</v>
      </c>
      <c r="E698" s="80">
        <v>3.69</v>
      </c>
      <c r="F698" s="265">
        <f t="shared" ref="F698" si="101">D698*E698</f>
        <v>7.38</v>
      </c>
    </row>
    <row r="699" spans="1:6">
      <c r="A699" s="92"/>
      <c r="B699" s="67"/>
      <c r="C699" s="66"/>
      <c r="D699" s="75"/>
      <c r="E699" s="80"/>
      <c r="F699" s="265"/>
    </row>
    <row r="700" spans="1:6">
      <c r="A700" s="92"/>
      <c r="B700" s="67"/>
      <c r="C700" s="66"/>
      <c r="D700" s="75"/>
      <c r="E700" s="80"/>
      <c r="F700" s="265"/>
    </row>
    <row r="701" spans="1:6">
      <c r="A701" s="92"/>
      <c r="B701" s="67"/>
      <c r="C701" s="66"/>
      <c r="D701" s="75"/>
      <c r="E701" s="80"/>
      <c r="F701" s="265"/>
    </row>
    <row r="702" spans="1:6">
      <c r="A702" s="92">
        <v>17</v>
      </c>
      <c r="B702" s="67" t="s">
        <v>76</v>
      </c>
      <c r="C702" s="66" t="s">
        <v>5</v>
      </c>
      <c r="D702" s="75">
        <v>2</v>
      </c>
      <c r="E702" s="80">
        <v>3.69</v>
      </c>
      <c r="F702" s="265">
        <f t="shared" ref="F702" si="102">D702*E702</f>
        <v>7.38</v>
      </c>
    </row>
    <row r="703" spans="1:6">
      <c r="A703" s="92"/>
      <c r="B703" s="67"/>
      <c r="C703" s="66"/>
      <c r="D703" s="75"/>
      <c r="E703" s="80"/>
      <c r="F703" s="265"/>
    </row>
    <row r="704" spans="1:6">
      <c r="A704" s="92"/>
      <c r="B704" s="67"/>
      <c r="C704" s="66"/>
      <c r="D704" s="75"/>
      <c r="E704" s="80"/>
      <c r="F704" s="265"/>
    </row>
    <row r="705" spans="1:6">
      <c r="A705" s="92"/>
      <c r="B705" s="67"/>
      <c r="C705" s="66"/>
      <c r="D705" s="75"/>
      <c r="E705" s="80"/>
      <c r="F705" s="265"/>
    </row>
    <row r="706" spans="1:6" ht="42" customHeight="1">
      <c r="A706" s="266"/>
      <c r="B706" s="267" t="s">
        <v>203</v>
      </c>
      <c r="C706" s="268"/>
      <c r="D706" s="269"/>
      <c r="E706" s="270"/>
      <c r="F706" s="271">
        <f>SUM(F638:F705)</f>
        <v>3588.5829999999996</v>
      </c>
    </row>
    <row r="707" spans="1:6">
      <c r="A707" s="272"/>
      <c r="B707" s="273" t="s">
        <v>204</v>
      </c>
      <c r="C707" s="274"/>
      <c r="D707" s="275"/>
      <c r="E707" s="276"/>
      <c r="F707" s="277">
        <v>0.31230602619637376</v>
      </c>
    </row>
    <row r="708" spans="1:6">
      <c r="A708" s="278"/>
      <c r="B708" s="279"/>
      <c r="C708" s="280"/>
      <c r="D708" s="281"/>
      <c r="E708" s="282"/>
      <c r="F708" s="277"/>
    </row>
    <row r="709" spans="1:6">
      <c r="A709" s="278"/>
      <c r="B709" s="279"/>
      <c r="C709" s="280"/>
      <c r="D709" s="281"/>
      <c r="E709" s="282"/>
      <c r="F709" s="277"/>
    </row>
    <row r="710" spans="1:6">
      <c r="A710" s="283"/>
      <c r="B710" s="284"/>
      <c r="C710" s="285"/>
      <c r="D710" s="286"/>
      <c r="E710" s="287"/>
      <c r="F710" s="277"/>
    </row>
    <row r="711" spans="1:6">
      <c r="A711" s="74"/>
      <c r="B711" s="95" t="s">
        <v>47</v>
      </c>
      <c r="C711" s="74"/>
      <c r="D711" s="98"/>
      <c r="E711" s="288"/>
      <c r="F711" s="288">
        <v>0</v>
      </c>
    </row>
    <row r="712" spans="1:6">
      <c r="A712" s="74"/>
      <c r="B712" s="96"/>
      <c r="C712" s="74"/>
      <c r="D712" s="98"/>
      <c r="E712" s="288"/>
      <c r="F712" s="288"/>
    </row>
    <row r="713" spans="1:6">
      <c r="A713" s="74"/>
      <c r="B713" s="96"/>
      <c r="C713" s="74"/>
      <c r="D713" s="98"/>
      <c r="E713" s="288"/>
      <c r="F713" s="288"/>
    </row>
    <row r="714" spans="1:6">
      <c r="A714" s="74"/>
      <c r="B714" s="97"/>
      <c r="C714" s="74"/>
      <c r="D714" s="98"/>
      <c r="E714" s="288"/>
      <c r="F714" s="288"/>
    </row>
    <row r="715" spans="1:6">
      <c r="A715" s="74"/>
      <c r="B715" s="93" t="s">
        <v>117</v>
      </c>
      <c r="C715" s="74"/>
      <c r="D715" s="94"/>
      <c r="E715" s="288"/>
      <c r="F715" s="288">
        <v>0</v>
      </c>
    </row>
    <row r="716" spans="1:6">
      <c r="A716" s="74"/>
      <c r="B716" s="93"/>
      <c r="C716" s="74"/>
      <c r="D716" s="94"/>
      <c r="E716" s="288"/>
      <c r="F716" s="288"/>
    </row>
    <row r="717" spans="1:6">
      <c r="A717" s="74"/>
      <c r="B717" s="93"/>
      <c r="C717" s="74"/>
      <c r="D717" s="94"/>
      <c r="E717" s="288"/>
      <c r="F717" s="288"/>
    </row>
    <row r="718" spans="1:6">
      <c r="A718" s="74"/>
      <c r="B718" s="93"/>
      <c r="C718" s="74"/>
      <c r="D718" s="94"/>
      <c r="E718" s="288"/>
      <c r="F718" s="288"/>
    </row>
    <row r="719" spans="1:6">
      <c r="A719" s="74">
        <v>1</v>
      </c>
      <c r="B719" s="67" t="s">
        <v>118</v>
      </c>
      <c r="C719" s="66" t="s">
        <v>7</v>
      </c>
      <c r="D719" s="75">
        <v>3.64</v>
      </c>
      <c r="E719" s="264">
        <v>5.7</v>
      </c>
      <c r="F719" s="265">
        <f>D719*E719</f>
        <v>20.748000000000001</v>
      </c>
    </row>
    <row r="720" spans="1:6">
      <c r="A720" s="74"/>
      <c r="B720" s="67"/>
      <c r="C720" s="66"/>
      <c r="D720" s="75"/>
      <c r="E720" s="264"/>
      <c r="F720" s="265"/>
    </row>
    <row r="721" spans="1:6">
      <c r="A721" s="74"/>
      <c r="B721" s="67"/>
      <c r="C721" s="66"/>
      <c r="D721" s="75"/>
      <c r="E721" s="264"/>
      <c r="F721" s="265"/>
    </row>
    <row r="722" spans="1:6">
      <c r="A722" s="74"/>
      <c r="B722" s="67"/>
      <c r="C722" s="66"/>
      <c r="D722" s="75"/>
      <c r="E722" s="264"/>
      <c r="F722" s="265"/>
    </row>
    <row r="723" spans="1:6">
      <c r="A723" s="74">
        <v>2</v>
      </c>
      <c r="B723" s="67" t="s">
        <v>119</v>
      </c>
      <c r="C723" s="66" t="s">
        <v>7</v>
      </c>
      <c r="D723" s="75">
        <v>8.74</v>
      </c>
      <c r="E723" s="264">
        <v>0.9</v>
      </c>
      <c r="F723" s="265">
        <f t="shared" ref="F723" si="103">D723*E723</f>
        <v>7.8660000000000005</v>
      </c>
    </row>
    <row r="724" spans="1:6">
      <c r="A724" s="74"/>
      <c r="B724" s="67"/>
      <c r="C724" s="66"/>
      <c r="D724" s="75"/>
      <c r="E724" s="264"/>
      <c r="F724" s="265"/>
    </row>
    <row r="725" spans="1:6">
      <c r="A725" s="74"/>
      <c r="B725" s="67"/>
      <c r="C725" s="66"/>
      <c r="D725" s="75"/>
      <c r="E725" s="264"/>
      <c r="F725" s="265"/>
    </row>
    <row r="726" spans="1:6">
      <c r="A726" s="74"/>
      <c r="B726" s="67"/>
      <c r="C726" s="66"/>
      <c r="D726" s="75"/>
      <c r="E726" s="264"/>
      <c r="F726" s="265"/>
    </row>
    <row r="727" spans="1:6">
      <c r="A727" s="74">
        <v>3</v>
      </c>
      <c r="B727" s="67" t="s">
        <v>120</v>
      </c>
      <c r="C727" s="66" t="s">
        <v>7</v>
      </c>
      <c r="D727" s="75">
        <v>51.4</v>
      </c>
      <c r="E727" s="264">
        <v>1.1599999999999999</v>
      </c>
      <c r="F727" s="265">
        <f t="shared" ref="F727" si="104">D727*E727</f>
        <v>59.623999999999995</v>
      </c>
    </row>
    <row r="728" spans="1:6">
      <c r="A728" s="74"/>
      <c r="B728" s="67"/>
      <c r="C728" s="66"/>
      <c r="D728" s="75"/>
      <c r="E728" s="264"/>
      <c r="F728" s="265"/>
    </row>
    <row r="729" spans="1:6">
      <c r="A729" s="74"/>
      <c r="B729" s="67"/>
      <c r="C729" s="66"/>
      <c r="D729" s="75"/>
      <c r="E729" s="264"/>
      <c r="F729" s="265"/>
    </row>
    <row r="730" spans="1:6">
      <c r="A730" s="74"/>
      <c r="B730" s="67"/>
      <c r="C730" s="66"/>
      <c r="D730" s="75"/>
      <c r="E730" s="264"/>
      <c r="F730" s="265"/>
    </row>
    <row r="731" spans="1:6">
      <c r="A731" s="74">
        <v>4</v>
      </c>
      <c r="B731" s="67" t="s">
        <v>121</v>
      </c>
      <c r="C731" s="66" t="s">
        <v>7</v>
      </c>
      <c r="D731" s="75">
        <v>5.6</v>
      </c>
      <c r="E731" s="264">
        <v>3.48</v>
      </c>
      <c r="F731" s="265">
        <f t="shared" ref="F731" si="105">D731*E731</f>
        <v>19.488</v>
      </c>
    </row>
    <row r="732" spans="1:6">
      <c r="A732" s="74"/>
      <c r="B732" s="67"/>
      <c r="C732" s="66"/>
      <c r="D732" s="75"/>
      <c r="E732" s="264"/>
      <c r="F732" s="265"/>
    </row>
    <row r="733" spans="1:6">
      <c r="A733" s="74"/>
      <c r="B733" s="67"/>
      <c r="C733" s="66"/>
      <c r="D733" s="75"/>
      <c r="E733" s="264"/>
      <c r="F733" s="265"/>
    </row>
    <row r="734" spans="1:6">
      <c r="A734" s="74"/>
      <c r="B734" s="67"/>
      <c r="C734" s="66"/>
      <c r="D734" s="75"/>
      <c r="E734" s="264"/>
      <c r="F734" s="265"/>
    </row>
    <row r="735" spans="1:6">
      <c r="A735" s="74">
        <v>5</v>
      </c>
      <c r="B735" s="67" t="s">
        <v>77</v>
      </c>
      <c r="C735" s="66" t="s">
        <v>7</v>
      </c>
      <c r="D735" s="75">
        <v>56.8</v>
      </c>
      <c r="E735" s="264">
        <v>6.47</v>
      </c>
      <c r="F735" s="265">
        <f t="shared" ref="F735" si="106">D735*E735</f>
        <v>367.49599999999998</v>
      </c>
    </row>
    <row r="736" spans="1:6">
      <c r="A736" s="74"/>
      <c r="B736" s="67"/>
      <c r="C736" s="66"/>
      <c r="D736" s="75"/>
      <c r="E736" s="264"/>
      <c r="F736" s="265"/>
    </row>
    <row r="737" spans="1:6">
      <c r="A737" s="74"/>
      <c r="B737" s="67"/>
      <c r="C737" s="66"/>
      <c r="D737" s="75"/>
      <c r="E737" s="264"/>
      <c r="F737" s="265"/>
    </row>
    <row r="738" spans="1:6">
      <c r="A738" s="74"/>
      <c r="B738" s="67"/>
      <c r="C738" s="66"/>
      <c r="D738" s="75"/>
      <c r="E738" s="264"/>
      <c r="F738" s="265"/>
    </row>
    <row r="739" spans="1:6">
      <c r="A739" s="74">
        <v>6</v>
      </c>
      <c r="B739" s="67" t="s">
        <v>174</v>
      </c>
      <c r="C739" s="66" t="s">
        <v>6</v>
      </c>
      <c r="D739" s="75">
        <v>104.1</v>
      </c>
      <c r="E739" s="264">
        <v>1.18</v>
      </c>
      <c r="F739" s="265">
        <f t="shared" ref="F739" si="107">D739*E739</f>
        <v>122.83799999999999</v>
      </c>
    </row>
    <row r="740" spans="1:6">
      <c r="A740" s="74"/>
      <c r="B740" s="67"/>
      <c r="C740" s="66"/>
      <c r="D740" s="75"/>
      <c r="E740" s="264"/>
      <c r="F740" s="265"/>
    </row>
    <row r="741" spans="1:6">
      <c r="A741" s="74"/>
      <c r="B741" s="67"/>
      <c r="C741" s="66"/>
      <c r="D741" s="75"/>
      <c r="E741" s="264"/>
      <c r="F741" s="265"/>
    </row>
    <row r="742" spans="1:6">
      <c r="A742" s="74"/>
      <c r="B742" s="67"/>
      <c r="C742" s="66"/>
      <c r="D742" s="75"/>
      <c r="E742" s="264"/>
      <c r="F742" s="265"/>
    </row>
    <row r="743" spans="1:6" ht="36" customHeight="1">
      <c r="A743" s="266"/>
      <c r="B743" s="267" t="s">
        <v>203</v>
      </c>
      <c r="C743" s="268"/>
      <c r="D743" s="269"/>
      <c r="E743" s="270"/>
      <c r="F743" s="271">
        <f>SUM(F719:F742)</f>
        <v>598.05999999999995</v>
      </c>
    </row>
    <row r="744" spans="1:6">
      <c r="A744" s="272"/>
      <c r="B744" s="273" t="s">
        <v>204</v>
      </c>
      <c r="C744" s="274"/>
      <c r="D744" s="275"/>
      <c r="E744" s="276"/>
      <c r="F744" s="277">
        <v>5.2047769837566336E-2</v>
      </c>
    </row>
    <row r="745" spans="1:6">
      <c r="A745" s="278"/>
      <c r="B745" s="279"/>
      <c r="C745" s="280"/>
      <c r="D745" s="281"/>
      <c r="E745" s="282"/>
      <c r="F745" s="277"/>
    </row>
    <row r="746" spans="1:6">
      <c r="A746" s="278"/>
      <c r="B746" s="279"/>
      <c r="C746" s="280"/>
      <c r="D746" s="281"/>
      <c r="E746" s="282"/>
      <c r="F746" s="277"/>
    </row>
    <row r="747" spans="1:6">
      <c r="A747" s="283"/>
      <c r="B747" s="284"/>
      <c r="C747" s="285"/>
      <c r="D747" s="286"/>
      <c r="E747" s="287"/>
      <c r="F747" s="277"/>
    </row>
    <row r="748" spans="1:6">
      <c r="A748" s="66"/>
      <c r="B748" s="91" t="s">
        <v>16</v>
      </c>
      <c r="C748" s="66"/>
      <c r="D748" s="70"/>
      <c r="E748" s="288"/>
      <c r="F748" s="288">
        <v>0</v>
      </c>
    </row>
    <row r="749" spans="1:6">
      <c r="A749" s="66"/>
      <c r="B749" s="91"/>
      <c r="C749" s="66"/>
      <c r="D749" s="70"/>
      <c r="E749" s="288"/>
      <c r="F749" s="288"/>
    </row>
    <row r="750" spans="1:6">
      <c r="A750" s="66"/>
      <c r="B750" s="91"/>
      <c r="C750" s="66"/>
      <c r="D750" s="70"/>
      <c r="E750" s="288"/>
      <c r="F750" s="288"/>
    </row>
    <row r="751" spans="1:6">
      <c r="A751" s="66"/>
      <c r="B751" s="91"/>
      <c r="C751" s="66"/>
      <c r="D751" s="70"/>
      <c r="E751" s="288"/>
      <c r="F751" s="288"/>
    </row>
    <row r="752" spans="1:6">
      <c r="A752" s="71">
        <v>1</v>
      </c>
      <c r="B752" s="82" t="s">
        <v>17</v>
      </c>
      <c r="C752" s="71" t="s">
        <v>18</v>
      </c>
      <c r="D752" s="83">
        <v>1</v>
      </c>
      <c r="E752" s="289">
        <v>10.884</v>
      </c>
      <c r="F752" s="265">
        <f>D752*E752</f>
        <v>10.884</v>
      </c>
    </row>
    <row r="753" spans="1:6">
      <c r="A753" s="71"/>
      <c r="B753" s="82"/>
      <c r="C753" s="71"/>
      <c r="D753" s="83"/>
      <c r="E753" s="289"/>
      <c r="F753" s="265"/>
    </row>
    <row r="754" spans="1:6">
      <c r="A754" s="71"/>
      <c r="B754" s="82"/>
      <c r="C754" s="71"/>
      <c r="D754" s="83"/>
      <c r="E754" s="289"/>
      <c r="F754" s="265"/>
    </row>
    <row r="755" spans="1:6">
      <c r="A755" s="71"/>
      <c r="B755" s="82"/>
      <c r="C755" s="71"/>
      <c r="D755" s="83"/>
      <c r="E755" s="289"/>
      <c r="F755" s="265"/>
    </row>
    <row r="756" spans="1:6">
      <c r="A756" s="71">
        <v>2</v>
      </c>
      <c r="B756" s="82" t="s">
        <v>186</v>
      </c>
      <c r="C756" s="71" t="s">
        <v>8</v>
      </c>
      <c r="D756" s="68">
        <v>182</v>
      </c>
      <c r="E756" s="289">
        <v>1.51</v>
      </c>
      <c r="F756" s="265">
        <f t="shared" ref="F756" si="108">D756*E756</f>
        <v>274.82</v>
      </c>
    </row>
    <row r="757" spans="1:6">
      <c r="A757" s="71"/>
      <c r="B757" s="82"/>
      <c r="C757" s="71"/>
      <c r="D757" s="68"/>
      <c r="E757" s="289"/>
      <c r="F757" s="265"/>
    </row>
    <row r="758" spans="1:6">
      <c r="A758" s="71"/>
      <c r="B758" s="82"/>
      <c r="C758" s="71"/>
      <c r="D758" s="68"/>
      <c r="E758" s="289"/>
      <c r="F758" s="265"/>
    </row>
    <row r="759" spans="1:6">
      <c r="A759" s="71"/>
      <c r="B759" s="82"/>
      <c r="C759" s="71"/>
      <c r="D759" s="68"/>
      <c r="E759" s="289"/>
      <c r="F759" s="265"/>
    </row>
    <row r="760" spans="1:6">
      <c r="A760" s="71">
        <v>3</v>
      </c>
      <c r="B760" s="82" t="s">
        <v>180</v>
      </c>
      <c r="C760" s="71" t="s">
        <v>8</v>
      </c>
      <c r="D760" s="68">
        <v>92</v>
      </c>
      <c r="E760" s="289">
        <v>1.22</v>
      </c>
      <c r="F760" s="265">
        <f t="shared" ref="F760" si="109">D760*E760</f>
        <v>112.24</v>
      </c>
    </row>
    <row r="761" spans="1:6">
      <c r="A761" s="71"/>
      <c r="B761" s="82"/>
      <c r="C761" s="71"/>
      <c r="D761" s="68"/>
      <c r="E761" s="289"/>
      <c r="F761" s="265"/>
    </row>
    <row r="762" spans="1:6">
      <c r="A762" s="71"/>
      <c r="B762" s="82"/>
      <c r="C762" s="71"/>
      <c r="D762" s="68"/>
      <c r="E762" s="289"/>
      <c r="F762" s="265"/>
    </row>
    <row r="763" spans="1:6">
      <c r="A763" s="71"/>
      <c r="B763" s="82"/>
      <c r="C763" s="71"/>
      <c r="D763" s="68"/>
      <c r="E763" s="289"/>
      <c r="F763" s="265"/>
    </row>
    <row r="764" spans="1:6">
      <c r="A764" s="71">
        <v>4</v>
      </c>
      <c r="B764" s="82" t="s">
        <v>181</v>
      </c>
      <c r="C764" s="71" t="s">
        <v>8</v>
      </c>
      <c r="D764" s="68">
        <v>68</v>
      </c>
      <c r="E764" s="289">
        <v>0.88</v>
      </c>
      <c r="F764" s="265">
        <f t="shared" ref="F764" si="110">D764*E764</f>
        <v>59.84</v>
      </c>
    </row>
    <row r="765" spans="1:6">
      <c r="A765" s="71"/>
      <c r="B765" s="82"/>
      <c r="C765" s="71"/>
      <c r="D765" s="68"/>
      <c r="E765" s="289"/>
      <c r="F765" s="265"/>
    </row>
    <row r="766" spans="1:6">
      <c r="A766" s="71"/>
      <c r="B766" s="82"/>
      <c r="C766" s="71"/>
      <c r="D766" s="68"/>
      <c r="E766" s="289"/>
      <c r="F766" s="265"/>
    </row>
    <row r="767" spans="1:6">
      <c r="A767" s="71"/>
      <c r="B767" s="82"/>
      <c r="C767" s="71"/>
      <c r="D767" s="68"/>
      <c r="E767" s="289"/>
      <c r="F767" s="265"/>
    </row>
    <row r="768" spans="1:6">
      <c r="A768" s="71">
        <v>5</v>
      </c>
      <c r="B768" s="82" t="s">
        <v>182</v>
      </c>
      <c r="C768" s="71" t="s">
        <v>8</v>
      </c>
      <c r="D768" s="68">
        <v>125</v>
      </c>
      <c r="E768" s="289">
        <v>0.72</v>
      </c>
      <c r="F768" s="265">
        <f t="shared" ref="F768" si="111">D768*E768</f>
        <v>90</v>
      </c>
    </row>
    <row r="769" spans="1:6">
      <c r="A769" s="71"/>
      <c r="B769" s="82"/>
      <c r="C769" s="71"/>
      <c r="D769" s="68"/>
      <c r="E769" s="289"/>
      <c r="F769" s="265"/>
    </row>
    <row r="770" spans="1:6">
      <c r="A770" s="71"/>
      <c r="B770" s="82"/>
      <c r="C770" s="71"/>
      <c r="D770" s="68"/>
      <c r="E770" s="289"/>
      <c r="F770" s="265"/>
    </row>
    <row r="771" spans="1:6">
      <c r="A771" s="71"/>
      <c r="B771" s="82"/>
      <c r="C771" s="71"/>
      <c r="D771" s="68"/>
      <c r="E771" s="289"/>
      <c r="F771" s="265"/>
    </row>
    <row r="772" spans="1:6">
      <c r="A772" s="71">
        <v>6</v>
      </c>
      <c r="B772" s="82" t="s">
        <v>183</v>
      </c>
      <c r="C772" s="71" t="s">
        <v>8</v>
      </c>
      <c r="D772" s="68">
        <v>166</v>
      </c>
      <c r="E772" s="289">
        <v>0.59</v>
      </c>
      <c r="F772" s="265">
        <f t="shared" ref="F772" si="112">D772*E772</f>
        <v>97.94</v>
      </c>
    </row>
    <row r="773" spans="1:6">
      <c r="A773" s="71"/>
      <c r="B773" s="82"/>
      <c r="C773" s="71"/>
      <c r="D773" s="68"/>
      <c r="E773" s="289"/>
      <c r="F773" s="265"/>
    </row>
    <row r="774" spans="1:6">
      <c r="A774" s="71"/>
      <c r="B774" s="82"/>
      <c r="C774" s="71"/>
      <c r="D774" s="68"/>
      <c r="E774" s="289"/>
      <c r="F774" s="265"/>
    </row>
    <row r="775" spans="1:6">
      <c r="A775" s="71"/>
      <c r="B775" s="82"/>
      <c r="C775" s="71"/>
      <c r="D775" s="68"/>
      <c r="E775" s="289"/>
      <c r="F775" s="265"/>
    </row>
    <row r="776" spans="1:6">
      <c r="A776" s="71">
        <v>7</v>
      </c>
      <c r="B776" s="46" t="s">
        <v>184</v>
      </c>
      <c r="C776" s="85" t="s">
        <v>5</v>
      </c>
      <c r="D776" s="88">
        <v>188</v>
      </c>
      <c r="E776" s="289">
        <v>1.73</v>
      </c>
      <c r="F776" s="265">
        <f t="shared" ref="F776" si="113">D776*E776</f>
        <v>325.24</v>
      </c>
    </row>
    <row r="777" spans="1:6">
      <c r="A777" s="71"/>
      <c r="B777" s="47"/>
      <c r="C777" s="86"/>
      <c r="D777" s="89"/>
      <c r="E777" s="289"/>
      <c r="F777" s="265"/>
    </row>
    <row r="778" spans="1:6">
      <c r="A778" s="71"/>
      <c r="B778" s="47"/>
      <c r="C778" s="86"/>
      <c r="D778" s="89"/>
      <c r="E778" s="289"/>
      <c r="F778" s="265"/>
    </row>
    <row r="779" spans="1:6">
      <c r="A779" s="71"/>
      <c r="B779" s="48"/>
      <c r="C779" s="87"/>
      <c r="D779" s="90"/>
      <c r="E779" s="289"/>
      <c r="F779" s="265"/>
    </row>
    <row r="780" spans="1:6">
      <c r="A780" s="71">
        <v>8</v>
      </c>
      <c r="B780" s="46" t="s">
        <v>56</v>
      </c>
      <c r="C780" s="85" t="s">
        <v>5</v>
      </c>
      <c r="D780" s="88">
        <v>4</v>
      </c>
      <c r="E780" s="289">
        <v>4.7699999999999996</v>
      </c>
      <c r="F780" s="265">
        <f t="shared" ref="F780" si="114">D780*E780</f>
        <v>19.079999999999998</v>
      </c>
    </row>
    <row r="781" spans="1:6">
      <c r="A781" s="71"/>
      <c r="B781" s="47"/>
      <c r="C781" s="86"/>
      <c r="D781" s="89"/>
      <c r="E781" s="289"/>
      <c r="F781" s="265"/>
    </row>
    <row r="782" spans="1:6">
      <c r="A782" s="71"/>
      <c r="B782" s="47"/>
      <c r="C782" s="86"/>
      <c r="D782" s="89"/>
      <c r="E782" s="289"/>
      <c r="F782" s="265"/>
    </row>
    <row r="783" spans="1:6">
      <c r="A783" s="71"/>
      <c r="B783" s="48"/>
      <c r="C783" s="87"/>
      <c r="D783" s="90"/>
      <c r="E783" s="289"/>
      <c r="F783" s="265"/>
    </row>
    <row r="784" spans="1:6">
      <c r="A784" s="71">
        <v>9</v>
      </c>
      <c r="B784" s="46" t="s">
        <v>57</v>
      </c>
      <c r="C784" s="85" t="s">
        <v>43</v>
      </c>
      <c r="D784" s="88">
        <v>20</v>
      </c>
      <c r="E784" s="289">
        <v>0.15</v>
      </c>
      <c r="F784" s="265">
        <f t="shared" ref="F784" si="115">D784*E784</f>
        <v>3</v>
      </c>
    </row>
    <row r="785" spans="1:6">
      <c r="A785" s="71"/>
      <c r="B785" s="47"/>
      <c r="C785" s="86"/>
      <c r="D785" s="89"/>
      <c r="E785" s="289"/>
      <c r="F785" s="265"/>
    </row>
    <row r="786" spans="1:6">
      <c r="A786" s="71"/>
      <c r="B786" s="47"/>
      <c r="C786" s="86"/>
      <c r="D786" s="89"/>
      <c r="E786" s="289"/>
      <c r="F786" s="265"/>
    </row>
    <row r="787" spans="1:6">
      <c r="A787" s="71"/>
      <c r="B787" s="48"/>
      <c r="C787" s="87"/>
      <c r="D787" s="90"/>
      <c r="E787" s="289"/>
      <c r="F787" s="265"/>
    </row>
    <row r="788" spans="1:6">
      <c r="A788" s="71">
        <v>10</v>
      </c>
      <c r="B788" s="82" t="s">
        <v>50</v>
      </c>
      <c r="C788" s="71" t="s">
        <v>5</v>
      </c>
      <c r="D788" s="68">
        <v>65</v>
      </c>
      <c r="E788" s="289">
        <v>1.74</v>
      </c>
      <c r="F788" s="265">
        <f t="shared" ref="F788" si="116">D788*E788</f>
        <v>113.1</v>
      </c>
    </row>
    <row r="789" spans="1:6">
      <c r="A789" s="71"/>
      <c r="B789" s="84"/>
      <c r="C789" s="71"/>
      <c r="D789" s="68"/>
      <c r="E789" s="289"/>
      <c r="F789" s="265"/>
    </row>
    <row r="790" spans="1:6">
      <c r="A790" s="71"/>
      <c r="B790" s="84"/>
      <c r="C790" s="71"/>
      <c r="D790" s="68"/>
      <c r="E790" s="289"/>
      <c r="F790" s="265"/>
    </row>
    <row r="791" spans="1:6">
      <c r="A791" s="71"/>
      <c r="B791" s="84"/>
      <c r="C791" s="71"/>
      <c r="D791" s="68"/>
      <c r="E791" s="289"/>
      <c r="F791" s="265"/>
    </row>
    <row r="792" spans="1:6">
      <c r="A792" s="71">
        <v>11</v>
      </c>
      <c r="B792" s="82" t="s">
        <v>19</v>
      </c>
      <c r="C792" s="71" t="s">
        <v>20</v>
      </c>
      <c r="D792" s="68">
        <v>3</v>
      </c>
      <c r="E792" s="289">
        <v>10.96</v>
      </c>
      <c r="F792" s="265">
        <f t="shared" ref="F792" si="117">D792*E792</f>
        <v>32.880000000000003</v>
      </c>
    </row>
    <row r="793" spans="1:6">
      <c r="A793" s="71"/>
      <c r="B793" s="82"/>
      <c r="C793" s="71"/>
      <c r="D793" s="68"/>
      <c r="E793" s="289"/>
      <c r="F793" s="265"/>
    </row>
    <row r="794" spans="1:6">
      <c r="A794" s="71"/>
      <c r="B794" s="82"/>
      <c r="C794" s="71"/>
      <c r="D794" s="68"/>
      <c r="E794" s="289"/>
      <c r="F794" s="265"/>
    </row>
    <row r="795" spans="1:6">
      <c r="A795" s="71"/>
      <c r="B795" s="82"/>
      <c r="C795" s="71"/>
      <c r="D795" s="68"/>
      <c r="E795" s="289"/>
      <c r="F795" s="265"/>
    </row>
    <row r="796" spans="1:6">
      <c r="A796" s="71">
        <v>12</v>
      </c>
      <c r="B796" s="67" t="s">
        <v>51</v>
      </c>
      <c r="C796" s="71" t="s">
        <v>9</v>
      </c>
      <c r="D796" s="68">
        <v>0.12</v>
      </c>
      <c r="E796" s="289">
        <v>170.7</v>
      </c>
      <c r="F796" s="265">
        <f t="shared" ref="F796" si="118">D796*E796</f>
        <v>20.483999999999998</v>
      </c>
    </row>
    <row r="797" spans="1:6">
      <c r="A797" s="71"/>
      <c r="B797" s="67"/>
      <c r="C797" s="71"/>
      <c r="D797" s="68"/>
      <c r="E797" s="289"/>
      <c r="F797" s="265"/>
    </row>
    <row r="798" spans="1:6">
      <c r="A798" s="71"/>
      <c r="B798" s="67"/>
      <c r="C798" s="71"/>
      <c r="D798" s="68"/>
      <c r="E798" s="289"/>
      <c r="F798" s="265"/>
    </row>
    <row r="799" spans="1:6">
      <c r="A799" s="71"/>
      <c r="B799" s="67"/>
      <c r="C799" s="71"/>
      <c r="D799" s="68"/>
      <c r="E799" s="289"/>
      <c r="F799" s="265"/>
    </row>
    <row r="800" spans="1:6">
      <c r="A800" s="71">
        <v>13</v>
      </c>
      <c r="B800" s="67" t="s">
        <v>52</v>
      </c>
      <c r="C800" s="66" t="s">
        <v>5</v>
      </c>
      <c r="D800" s="68">
        <v>3</v>
      </c>
      <c r="E800" s="289">
        <v>5.23</v>
      </c>
      <c r="F800" s="265">
        <f t="shared" ref="F800" si="119">D800*E800</f>
        <v>15.690000000000001</v>
      </c>
    </row>
    <row r="801" spans="1:6">
      <c r="A801" s="71"/>
      <c r="B801" s="67"/>
      <c r="C801" s="66"/>
      <c r="D801" s="68"/>
      <c r="E801" s="289"/>
      <c r="F801" s="265"/>
    </row>
    <row r="802" spans="1:6">
      <c r="A802" s="71"/>
      <c r="B802" s="67"/>
      <c r="C802" s="66"/>
      <c r="D802" s="68"/>
      <c r="E802" s="289"/>
      <c r="F802" s="265"/>
    </row>
    <row r="803" spans="1:6">
      <c r="A803" s="71"/>
      <c r="B803" s="67"/>
      <c r="C803" s="66"/>
      <c r="D803" s="68"/>
      <c r="E803" s="289"/>
      <c r="F803" s="265"/>
    </row>
    <row r="804" spans="1:6">
      <c r="A804" s="71">
        <v>14</v>
      </c>
      <c r="B804" s="82" t="s">
        <v>53</v>
      </c>
      <c r="C804" s="71" t="s">
        <v>6</v>
      </c>
      <c r="D804" s="83">
        <v>0.02</v>
      </c>
      <c r="E804" s="289">
        <v>2456</v>
      </c>
      <c r="F804" s="265">
        <f t="shared" ref="F804" si="120">D804*E804</f>
        <v>49.120000000000005</v>
      </c>
    </row>
    <row r="805" spans="1:6">
      <c r="A805" s="71"/>
      <c r="B805" s="82"/>
      <c r="C805" s="71"/>
      <c r="D805" s="83"/>
      <c r="E805" s="289"/>
      <c r="F805" s="265"/>
    </row>
    <row r="806" spans="1:6">
      <c r="A806" s="71"/>
      <c r="B806" s="82"/>
      <c r="C806" s="71"/>
      <c r="D806" s="83"/>
      <c r="E806" s="289"/>
      <c r="F806" s="265"/>
    </row>
    <row r="807" spans="1:6">
      <c r="A807" s="71"/>
      <c r="B807" s="82"/>
      <c r="C807" s="71"/>
      <c r="D807" s="83"/>
      <c r="E807" s="289"/>
      <c r="F807" s="265"/>
    </row>
    <row r="808" spans="1:6">
      <c r="A808" s="71">
        <v>15</v>
      </c>
      <c r="B808" s="67" t="s">
        <v>54</v>
      </c>
      <c r="C808" s="66" t="s">
        <v>55</v>
      </c>
      <c r="D808" s="68">
        <v>0.63</v>
      </c>
      <c r="E808" s="289">
        <v>107.2</v>
      </c>
      <c r="F808" s="265">
        <f t="shared" ref="F808" si="121">D808*E808</f>
        <v>67.536000000000001</v>
      </c>
    </row>
    <row r="809" spans="1:6">
      <c r="A809" s="71"/>
      <c r="B809" s="67"/>
      <c r="C809" s="66"/>
      <c r="D809" s="68"/>
      <c r="E809" s="289"/>
      <c r="F809" s="265"/>
    </row>
    <row r="810" spans="1:6">
      <c r="A810" s="71"/>
      <c r="B810" s="67"/>
      <c r="C810" s="66"/>
      <c r="D810" s="68"/>
      <c r="E810" s="289"/>
      <c r="F810" s="265"/>
    </row>
    <row r="811" spans="1:6">
      <c r="A811" s="71"/>
      <c r="B811" s="67"/>
      <c r="C811" s="66"/>
      <c r="D811" s="68"/>
      <c r="E811" s="289"/>
      <c r="F811" s="265"/>
    </row>
    <row r="812" spans="1:6">
      <c r="A812" s="71">
        <v>16</v>
      </c>
      <c r="B812" s="46" t="s">
        <v>185</v>
      </c>
      <c r="C812" s="66" t="s">
        <v>5</v>
      </c>
      <c r="D812" s="68">
        <v>3</v>
      </c>
      <c r="E812" s="289">
        <v>4.67</v>
      </c>
      <c r="F812" s="265">
        <f t="shared" ref="F812" si="122">D812*E812</f>
        <v>14.01</v>
      </c>
    </row>
    <row r="813" spans="1:6">
      <c r="A813" s="71"/>
      <c r="B813" s="47"/>
      <c r="C813" s="66"/>
      <c r="D813" s="68"/>
      <c r="E813" s="289"/>
      <c r="F813" s="265"/>
    </row>
    <row r="814" spans="1:6">
      <c r="A814" s="71"/>
      <c r="B814" s="47"/>
      <c r="C814" s="66"/>
      <c r="D814" s="68"/>
      <c r="E814" s="289"/>
      <c r="F814" s="265"/>
    </row>
    <row r="815" spans="1:6">
      <c r="A815" s="71"/>
      <c r="B815" s="48"/>
      <c r="C815" s="66"/>
      <c r="D815" s="68"/>
      <c r="E815" s="289"/>
      <c r="F815" s="265"/>
    </row>
    <row r="816" spans="1:6" ht="33.75" customHeight="1">
      <c r="A816" s="266"/>
      <c r="B816" s="267" t="s">
        <v>203</v>
      </c>
      <c r="C816" s="268"/>
      <c r="D816" s="290"/>
      <c r="E816" s="291"/>
      <c r="F816" s="271">
        <f>SUM(F752:F815)</f>
        <v>1305.8640000000003</v>
      </c>
    </row>
    <row r="817" spans="1:6">
      <c r="A817" s="272"/>
      <c r="B817" s="273" t="s">
        <v>204</v>
      </c>
      <c r="C817" s="274"/>
      <c r="D817" s="275"/>
      <c r="E817" s="276"/>
      <c r="F817" s="277">
        <v>0.1136463045700494</v>
      </c>
    </row>
    <row r="818" spans="1:6">
      <c r="A818" s="278"/>
      <c r="B818" s="279"/>
      <c r="C818" s="280"/>
      <c r="D818" s="281"/>
      <c r="E818" s="282"/>
      <c r="F818" s="277"/>
    </row>
    <row r="819" spans="1:6">
      <c r="A819" s="278"/>
      <c r="B819" s="279"/>
      <c r="C819" s="280"/>
      <c r="D819" s="281"/>
      <c r="E819" s="282"/>
      <c r="F819" s="277"/>
    </row>
    <row r="820" spans="1:6">
      <c r="A820" s="283"/>
      <c r="B820" s="284"/>
      <c r="C820" s="285"/>
      <c r="D820" s="286"/>
      <c r="E820" s="287"/>
      <c r="F820" s="277"/>
    </row>
    <row r="821" spans="1:6">
      <c r="A821" s="66"/>
      <c r="B821" s="69" t="s">
        <v>39</v>
      </c>
      <c r="C821" s="66"/>
      <c r="D821" s="70"/>
      <c r="E821" s="288"/>
      <c r="F821" s="288">
        <v>0</v>
      </c>
    </row>
    <row r="822" spans="1:6">
      <c r="A822" s="66"/>
      <c r="B822" s="69"/>
      <c r="C822" s="66"/>
      <c r="D822" s="70"/>
      <c r="E822" s="288"/>
      <c r="F822" s="288"/>
    </row>
    <row r="823" spans="1:6">
      <c r="A823" s="66"/>
      <c r="B823" s="69"/>
      <c r="C823" s="66"/>
      <c r="D823" s="70"/>
      <c r="E823" s="288"/>
      <c r="F823" s="288"/>
    </row>
    <row r="824" spans="1:6">
      <c r="A824" s="66"/>
      <c r="B824" s="69"/>
      <c r="C824" s="66"/>
      <c r="D824" s="70"/>
      <c r="E824" s="288"/>
      <c r="F824" s="288"/>
    </row>
    <row r="825" spans="1:6">
      <c r="A825" s="66">
        <v>1</v>
      </c>
      <c r="B825" s="67" t="s">
        <v>122</v>
      </c>
      <c r="C825" s="66" t="s">
        <v>25</v>
      </c>
      <c r="D825" s="68">
        <v>42</v>
      </c>
      <c r="E825" s="289">
        <v>1.75</v>
      </c>
      <c r="F825" s="265">
        <f>D825*E825</f>
        <v>73.5</v>
      </c>
    </row>
    <row r="826" spans="1:6">
      <c r="A826" s="66"/>
      <c r="B826" s="67"/>
      <c r="C826" s="66"/>
      <c r="D826" s="68"/>
      <c r="E826" s="289"/>
      <c r="F826" s="265"/>
    </row>
    <row r="827" spans="1:6">
      <c r="A827" s="66"/>
      <c r="B827" s="67"/>
      <c r="C827" s="66"/>
      <c r="D827" s="68"/>
      <c r="E827" s="289"/>
      <c r="F827" s="265"/>
    </row>
    <row r="828" spans="1:6">
      <c r="A828" s="66"/>
      <c r="B828" s="67"/>
      <c r="C828" s="66"/>
      <c r="D828" s="68"/>
      <c r="E828" s="289"/>
      <c r="F828" s="265"/>
    </row>
    <row r="829" spans="1:6">
      <c r="A829" s="66">
        <v>2</v>
      </c>
      <c r="B829" s="67" t="s">
        <v>189</v>
      </c>
      <c r="C829" s="66" t="s">
        <v>6</v>
      </c>
      <c r="D829" s="68">
        <v>0.17</v>
      </c>
      <c r="E829" s="289">
        <v>255.4</v>
      </c>
      <c r="F829" s="265">
        <f t="shared" ref="F829" si="123">D829*E829</f>
        <v>43.418000000000006</v>
      </c>
    </row>
    <row r="830" spans="1:6">
      <c r="A830" s="66"/>
      <c r="B830" s="67"/>
      <c r="C830" s="66"/>
      <c r="D830" s="68"/>
      <c r="E830" s="289"/>
      <c r="F830" s="265"/>
    </row>
    <row r="831" spans="1:6">
      <c r="A831" s="66"/>
      <c r="B831" s="67"/>
      <c r="C831" s="66"/>
      <c r="D831" s="68"/>
      <c r="E831" s="289"/>
      <c r="F831" s="265"/>
    </row>
    <row r="832" spans="1:6">
      <c r="A832" s="66"/>
      <c r="B832" s="67"/>
      <c r="C832" s="66"/>
      <c r="D832" s="68"/>
      <c r="E832" s="289"/>
      <c r="F832" s="265"/>
    </row>
    <row r="833" spans="1:6">
      <c r="A833" s="66">
        <v>3</v>
      </c>
      <c r="B833" s="67" t="s">
        <v>41</v>
      </c>
      <c r="C833" s="66" t="s">
        <v>25</v>
      </c>
      <c r="D833" s="68">
        <v>42</v>
      </c>
      <c r="E833" s="289">
        <v>4.93</v>
      </c>
      <c r="F833" s="265">
        <f t="shared" ref="F833" si="124">D833*E833</f>
        <v>207.06</v>
      </c>
    </row>
    <row r="834" spans="1:6">
      <c r="A834" s="66"/>
      <c r="B834" s="67"/>
      <c r="C834" s="66"/>
      <c r="D834" s="68"/>
      <c r="E834" s="289"/>
      <c r="F834" s="265"/>
    </row>
    <row r="835" spans="1:6">
      <c r="A835" s="66"/>
      <c r="B835" s="67"/>
      <c r="C835" s="66"/>
      <c r="D835" s="68"/>
      <c r="E835" s="289"/>
      <c r="F835" s="265"/>
    </row>
    <row r="836" spans="1:6">
      <c r="A836" s="66"/>
      <c r="B836" s="67"/>
      <c r="C836" s="66"/>
      <c r="D836" s="68"/>
      <c r="E836" s="289"/>
      <c r="F836" s="265"/>
    </row>
    <row r="837" spans="1:6" ht="44.25" customHeight="1">
      <c r="A837" s="266"/>
      <c r="B837" s="267" t="s">
        <v>203</v>
      </c>
      <c r="C837" s="268"/>
      <c r="D837" s="290"/>
      <c r="E837" s="291"/>
      <c r="F837" s="271">
        <f>SUM(F825:F836)</f>
        <v>323.97800000000001</v>
      </c>
    </row>
    <row r="838" spans="1:6">
      <c r="A838" s="272"/>
      <c r="B838" s="273" t="s">
        <v>204</v>
      </c>
      <c r="C838" s="274"/>
      <c r="D838" s="275"/>
      <c r="E838" s="276"/>
      <c r="F838" s="277">
        <v>2.8195051293239921E-2</v>
      </c>
    </row>
    <row r="839" spans="1:6">
      <c r="A839" s="278"/>
      <c r="B839" s="279"/>
      <c r="C839" s="280"/>
      <c r="D839" s="281"/>
      <c r="E839" s="282"/>
      <c r="F839" s="277"/>
    </row>
    <row r="840" spans="1:6">
      <c r="A840" s="278"/>
      <c r="B840" s="279"/>
      <c r="C840" s="280"/>
      <c r="D840" s="281"/>
      <c r="E840" s="282"/>
      <c r="F840" s="277"/>
    </row>
    <row r="841" spans="1:6">
      <c r="A841" s="283"/>
      <c r="B841" s="284"/>
      <c r="C841" s="285"/>
      <c r="D841" s="286"/>
      <c r="E841" s="287"/>
      <c r="F841" s="277"/>
    </row>
    <row r="842" spans="1:6">
      <c r="A842" s="296"/>
      <c r="B842" s="297" t="s">
        <v>205</v>
      </c>
      <c r="C842" s="298"/>
      <c r="D842" s="299"/>
      <c r="E842" s="300"/>
      <c r="F842" s="301">
        <f>F101+F122+F139+F168+F189+F358+F399+F440+F509+F530+F587+F608+F629+F706+F743+F816+F837</f>
        <v>51764.310000000005</v>
      </c>
    </row>
    <row r="843" spans="1:6">
      <c r="A843" s="302"/>
      <c r="B843" s="303"/>
      <c r="C843" s="298"/>
      <c r="D843" s="299"/>
      <c r="E843" s="300"/>
      <c r="F843" s="301"/>
    </row>
    <row r="844" spans="1:6">
      <c r="A844" s="302"/>
      <c r="B844" s="303"/>
      <c r="C844" s="298"/>
      <c r="D844" s="299"/>
      <c r="E844" s="300"/>
      <c r="F844" s="301"/>
    </row>
    <row r="845" spans="1:6">
      <c r="A845" s="304"/>
      <c r="B845" s="305"/>
      <c r="C845" s="298"/>
      <c r="D845" s="299"/>
      <c r="E845" s="300"/>
      <c r="F845" s="301"/>
    </row>
    <row r="846" spans="1:6">
      <c r="A846" s="272"/>
      <c r="B846" s="273" t="s">
        <v>204</v>
      </c>
      <c r="C846" s="274"/>
      <c r="D846" s="275"/>
      <c r="E846" s="306"/>
      <c r="F846" s="277">
        <v>4.5049274197913807</v>
      </c>
    </row>
    <row r="847" spans="1:6">
      <c r="A847" s="278"/>
      <c r="B847" s="279"/>
      <c r="C847" s="280"/>
      <c r="D847" s="281"/>
      <c r="E847" s="306"/>
      <c r="F847" s="277"/>
    </row>
    <row r="848" spans="1:6">
      <c r="A848" s="278"/>
      <c r="B848" s="279"/>
      <c r="C848" s="280"/>
      <c r="D848" s="281"/>
      <c r="E848" s="306"/>
      <c r="F848" s="277"/>
    </row>
    <row r="849" spans="1:6">
      <c r="A849" s="283"/>
      <c r="B849" s="284"/>
      <c r="C849" s="285"/>
      <c r="D849" s="286"/>
      <c r="E849" s="306"/>
      <c r="F849" s="277"/>
    </row>
    <row r="850" spans="1:6">
      <c r="A850" s="272"/>
      <c r="B850" s="273" t="s">
        <v>206</v>
      </c>
      <c r="C850" s="307"/>
      <c r="D850" s="275"/>
      <c r="E850" s="306"/>
      <c r="F850" s="306"/>
    </row>
    <row r="851" spans="1:6">
      <c r="A851" s="278"/>
      <c r="B851" s="279"/>
      <c r="C851" s="307"/>
      <c r="D851" s="281"/>
      <c r="E851" s="306"/>
      <c r="F851" s="306"/>
    </row>
    <row r="852" spans="1:6">
      <c r="A852" s="278"/>
      <c r="B852" s="279"/>
      <c r="C852" s="307"/>
      <c r="D852" s="281"/>
      <c r="E852" s="306"/>
      <c r="F852" s="306"/>
    </row>
    <row r="853" spans="1:6">
      <c r="A853" s="283"/>
      <c r="B853" s="284"/>
      <c r="C853" s="307"/>
      <c r="D853" s="286"/>
      <c r="E853" s="306"/>
      <c r="F853" s="306"/>
    </row>
    <row r="854" spans="1:6" ht="12.75" customHeight="1">
      <c r="A854" s="66">
        <v>1</v>
      </c>
      <c r="B854" s="46" t="s">
        <v>190</v>
      </c>
      <c r="C854" s="125" t="s">
        <v>207</v>
      </c>
      <c r="D854" s="132">
        <v>1</v>
      </c>
      <c r="E854" s="218">
        <v>2850</v>
      </c>
      <c r="F854" s="218">
        <f>D854*E854</f>
        <v>2850</v>
      </c>
    </row>
    <row r="855" spans="1:6">
      <c r="A855" s="66"/>
      <c r="B855" s="47"/>
      <c r="C855" s="126"/>
      <c r="D855" s="132"/>
      <c r="E855" s="218"/>
      <c r="F855" s="218"/>
    </row>
    <row r="856" spans="1:6">
      <c r="A856" s="66"/>
      <c r="B856" s="47"/>
      <c r="C856" s="126"/>
      <c r="D856" s="132"/>
      <c r="E856" s="218"/>
      <c r="F856" s="218"/>
    </row>
    <row r="857" spans="1:6">
      <c r="A857" s="66"/>
      <c r="B857" s="48"/>
      <c r="C857" s="127"/>
      <c r="D857" s="132"/>
      <c r="E857" s="218"/>
      <c r="F857" s="218"/>
    </row>
    <row r="858" spans="1:6" ht="12.75" customHeight="1">
      <c r="A858" s="66">
        <v>2</v>
      </c>
      <c r="B858" s="46" t="s">
        <v>191</v>
      </c>
      <c r="C858" s="125" t="s">
        <v>207</v>
      </c>
      <c r="D858" s="132">
        <v>1</v>
      </c>
      <c r="E858" s="218">
        <v>1422</v>
      </c>
      <c r="F858" s="218">
        <f t="shared" ref="F858" si="125">D858*E858</f>
        <v>1422</v>
      </c>
    </row>
    <row r="859" spans="1:6">
      <c r="A859" s="66"/>
      <c r="B859" s="47"/>
      <c r="C859" s="126"/>
      <c r="D859" s="132"/>
      <c r="E859" s="218"/>
      <c r="F859" s="218"/>
    </row>
    <row r="860" spans="1:6">
      <c r="A860" s="66"/>
      <c r="B860" s="47"/>
      <c r="C860" s="126"/>
      <c r="D860" s="132"/>
      <c r="E860" s="218"/>
      <c r="F860" s="218"/>
    </row>
    <row r="861" spans="1:6">
      <c r="A861" s="66"/>
      <c r="B861" s="48"/>
      <c r="C861" s="127"/>
      <c r="D861" s="132"/>
      <c r="E861" s="218"/>
      <c r="F861" s="218"/>
    </row>
    <row r="862" spans="1:6" ht="12.75" customHeight="1">
      <c r="A862" s="66">
        <v>3</v>
      </c>
      <c r="B862" s="46" t="s">
        <v>191</v>
      </c>
      <c r="C862" s="125" t="s">
        <v>207</v>
      </c>
      <c r="D862" s="132">
        <v>1</v>
      </c>
      <c r="E862" s="218">
        <v>1410</v>
      </c>
      <c r="F862" s="218">
        <f t="shared" ref="F862" si="126">D862*E862</f>
        <v>1410</v>
      </c>
    </row>
    <row r="863" spans="1:6">
      <c r="A863" s="66"/>
      <c r="B863" s="47"/>
      <c r="C863" s="126"/>
      <c r="D863" s="132"/>
      <c r="E863" s="218"/>
      <c r="F863" s="218"/>
    </row>
    <row r="864" spans="1:6">
      <c r="A864" s="66"/>
      <c r="B864" s="47"/>
      <c r="C864" s="126"/>
      <c r="D864" s="132"/>
      <c r="E864" s="218"/>
      <c r="F864" s="218"/>
    </row>
    <row r="865" spans="1:6">
      <c r="A865" s="66"/>
      <c r="B865" s="48"/>
      <c r="C865" s="127"/>
      <c r="D865" s="132"/>
      <c r="E865" s="218"/>
      <c r="F865" s="218"/>
    </row>
    <row r="866" spans="1:6">
      <c r="A866" s="66">
        <v>6</v>
      </c>
      <c r="B866" s="308" t="s">
        <v>208</v>
      </c>
      <c r="C866" s="122" t="s">
        <v>146</v>
      </c>
      <c r="D866" s="309">
        <v>2</v>
      </c>
      <c r="E866" s="218">
        <v>1.67</v>
      </c>
      <c r="F866" s="218">
        <f t="shared" ref="F866" si="127">D866*E866</f>
        <v>3.34</v>
      </c>
    </row>
    <row r="867" spans="1:6">
      <c r="A867" s="66"/>
      <c r="B867" s="308"/>
      <c r="C867" s="123"/>
      <c r="D867" s="309"/>
      <c r="E867" s="218"/>
      <c r="F867" s="218"/>
    </row>
    <row r="868" spans="1:6">
      <c r="A868" s="66"/>
      <c r="B868" s="308"/>
      <c r="C868" s="123"/>
      <c r="D868" s="309"/>
      <c r="E868" s="218"/>
      <c r="F868" s="218"/>
    </row>
    <row r="869" spans="1:6">
      <c r="A869" s="66"/>
      <c r="B869" s="308"/>
      <c r="C869" s="124"/>
      <c r="D869" s="309"/>
      <c r="E869" s="218"/>
      <c r="F869" s="218"/>
    </row>
    <row r="870" spans="1:6">
      <c r="A870" s="66">
        <v>7</v>
      </c>
      <c r="B870" s="308" t="s">
        <v>209</v>
      </c>
      <c r="C870" s="122" t="s">
        <v>146</v>
      </c>
      <c r="D870" s="309">
        <v>2</v>
      </c>
      <c r="E870" s="218">
        <v>1.67</v>
      </c>
      <c r="F870" s="218">
        <f t="shared" ref="F870" si="128">D870*E870</f>
        <v>3.34</v>
      </c>
    </row>
    <row r="871" spans="1:6">
      <c r="A871" s="66"/>
      <c r="B871" s="308"/>
      <c r="C871" s="123"/>
      <c r="D871" s="309"/>
      <c r="E871" s="218"/>
      <c r="F871" s="218"/>
    </row>
    <row r="872" spans="1:6">
      <c r="A872" s="66"/>
      <c r="B872" s="308"/>
      <c r="C872" s="123"/>
      <c r="D872" s="309"/>
      <c r="E872" s="218"/>
      <c r="F872" s="218"/>
    </row>
    <row r="873" spans="1:6">
      <c r="A873" s="66"/>
      <c r="B873" s="308"/>
      <c r="C873" s="124"/>
      <c r="D873" s="309"/>
      <c r="E873" s="218"/>
      <c r="F873" s="218"/>
    </row>
    <row r="874" spans="1:6" ht="39.75" customHeight="1">
      <c r="A874" s="310"/>
      <c r="B874" s="311" t="s">
        <v>210</v>
      </c>
      <c r="C874" s="312"/>
      <c r="D874" s="313"/>
      <c r="E874" s="314"/>
      <c r="F874" s="315">
        <f>SUM(F854:F873)</f>
        <v>5688.68</v>
      </c>
    </row>
    <row r="875" spans="1:6">
      <c r="A875" s="272"/>
      <c r="B875" s="273" t="s">
        <v>211</v>
      </c>
      <c r="C875" s="307"/>
      <c r="D875" s="316"/>
      <c r="E875" s="306"/>
      <c r="F875" s="277">
        <v>0.49507258020861938</v>
      </c>
    </row>
    <row r="876" spans="1:6">
      <c r="A876" s="278"/>
      <c r="B876" s="279"/>
      <c r="C876" s="307"/>
      <c r="D876" s="316"/>
      <c r="E876" s="306"/>
      <c r="F876" s="277"/>
    </row>
    <row r="877" spans="1:6">
      <c r="A877" s="278"/>
      <c r="B877" s="279"/>
      <c r="C877" s="307"/>
      <c r="D877" s="316"/>
      <c r="E877" s="306"/>
      <c r="F877" s="277"/>
    </row>
    <row r="878" spans="1:6">
      <c r="A878" s="283"/>
      <c r="B878" s="284"/>
      <c r="C878" s="307"/>
      <c r="D878" s="316"/>
      <c r="E878" s="306"/>
      <c r="F878" s="277"/>
    </row>
    <row r="879" spans="1:6">
      <c r="A879" s="296"/>
      <c r="B879" s="297" t="s">
        <v>212</v>
      </c>
      <c r="C879" s="298"/>
      <c r="D879" s="299"/>
      <c r="E879" s="300"/>
      <c r="F879" s="317">
        <f>F842+F874</f>
        <v>57452.990000000005</v>
      </c>
    </row>
    <row r="880" spans="1:6">
      <c r="A880" s="302"/>
      <c r="B880" s="303"/>
      <c r="C880" s="298"/>
      <c r="D880" s="299"/>
      <c r="E880" s="300"/>
      <c r="F880" s="317"/>
    </row>
    <row r="881" spans="1:6">
      <c r="A881" s="302"/>
      <c r="B881" s="303"/>
      <c r="C881" s="298"/>
      <c r="D881" s="299"/>
      <c r="E881" s="300"/>
      <c r="F881" s="317"/>
    </row>
    <row r="882" spans="1:6">
      <c r="A882" s="304"/>
      <c r="B882" s="305"/>
      <c r="C882" s="298"/>
      <c r="D882" s="299"/>
      <c r="E882" s="300"/>
      <c r="F882" s="317"/>
    </row>
    <row r="883" spans="1:6">
      <c r="A883" s="272"/>
      <c r="B883" s="273" t="s">
        <v>213</v>
      </c>
      <c r="C883" s="307"/>
      <c r="D883" s="316"/>
      <c r="E883" s="306"/>
      <c r="F883" s="318">
        <v>5</v>
      </c>
    </row>
    <row r="884" spans="1:6">
      <c r="A884" s="278"/>
      <c r="B884" s="279"/>
      <c r="C884" s="307"/>
      <c r="D884" s="316"/>
      <c r="E884" s="306"/>
      <c r="F884" s="318"/>
    </row>
    <row r="885" spans="1:6">
      <c r="A885" s="278"/>
      <c r="B885" s="279"/>
      <c r="C885" s="307"/>
      <c r="D885" s="316"/>
      <c r="E885" s="306"/>
      <c r="F885" s="318"/>
    </row>
    <row r="886" spans="1:6">
      <c r="A886" s="283"/>
      <c r="B886" s="284"/>
      <c r="C886" s="307"/>
      <c r="D886" s="316"/>
      <c r="E886" s="306"/>
      <c r="F886" s="318"/>
    </row>
    <row r="887" spans="1:6">
      <c r="A887" s="272"/>
      <c r="B887" s="273" t="s">
        <v>214</v>
      </c>
      <c r="C887" s="307"/>
      <c r="D887" s="316"/>
      <c r="E887" s="306"/>
      <c r="F887" s="319">
        <f>F879*20%</f>
        <v>11490.598000000002</v>
      </c>
    </row>
    <row r="888" spans="1:6">
      <c r="A888" s="278"/>
      <c r="B888" s="279"/>
      <c r="C888" s="307"/>
      <c r="D888" s="316"/>
      <c r="E888" s="306"/>
      <c r="F888" s="319"/>
    </row>
    <row r="889" spans="1:6">
      <c r="A889" s="278"/>
      <c r="B889" s="279"/>
      <c r="C889" s="307"/>
      <c r="D889" s="316"/>
      <c r="E889" s="306"/>
      <c r="F889" s="319"/>
    </row>
    <row r="890" spans="1:6">
      <c r="A890" s="283"/>
      <c r="B890" s="284"/>
      <c r="C890" s="307"/>
      <c r="D890" s="316"/>
      <c r="E890" s="306"/>
      <c r="F890" s="319"/>
    </row>
    <row r="891" spans="1:6">
      <c r="A891" s="296"/>
      <c r="B891" s="297" t="s">
        <v>215</v>
      </c>
      <c r="C891" s="298"/>
      <c r="D891" s="299"/>
      <c r="E891" s="300"/>
      <c r="F891" s="317">
        <f>F879+F887</f>
        <v>68943.588000000003</v>
      </c>
    </row>
    <row r="892" spans="1:6">
      <c r="A892" s="302"/>
      <c r="B892" s="303"/>
      <c r="C892" s="298"/>
      <c r="D892" s="299"/>
      <c r="E892" s="300"/>
      <c r="F892" s="317"/>
    </row>
    <row r="893" spans="1:6">
      <c r="A893" s="302"/>
      <c r="B893" s="303"/>
      <c r="C893" s="298"/>
      <c r="D893" s="299"/>
      <c r="E893" s="300"/>
      <c r="F893" s="317"/>
    </row>
    <row r="894" spans="1:6">
      <c r="A894" s="304"/>
      <c r="B894" s="305"/>
      <c r="C894" s="298"/>
      <c r="D894" s="299"/>
      <c r="E894" s="300"/>
      <c r="F894" s="317"/>
    </row>
    <row r="895" spans="1:6">
      <c r="A895" s="6"/>
      <c r="B895" s="6"/>
      <c r="C895" s="7"/>
      <c r="D895" s="6"/>
      <c r="E895" s="6"/>
      <c r="F895" s="6"/>
    </row>
    <row r="896" spans="1:6">
      <c r="A896" s="14" t="s">
        <v>216</v>
      </c>
      <c r="B896" s="15"/>
      <c r="C896" s="15"/>
      <c r="D896" s="15"/>
      <c r="E896" s="15"/>
      <c r="F896" s="15"/>
    </row>
    <row r="898" spans="1:6">
      <c r="A898" s="16"/>
      <c r="B898" s="15"/>
      <c r="C898" s="15"/>
      <c r="D898" s="15"/>
      <c r="E898" s="15"/>
      <c r="F898" s="15"/>
    </row>
    <row r="899" spans="1:6">
      <c r="A899" s="6"/>
      <c r="B899" s="6"/>
      <c r="C899" s="7"/>
      <c r="D899" s="6"/>
      <c r="E899" s="6"/>
      <c r="F899" s="6"/>
    </row>
  </sheetData>
  <mergeCells count="1303">
    <mergeCell ref="B1:D1"/>
    <mergeCell ref="C3:D3"/>
    <mergeCell ref="C4:D4"/>
    <mergeCell ref="A6:D6"/>
    <mergeCell ref="A16:A19"/>
    <mergeCell ref="B16:B19"/>
    <mergeCell ref="C16:C19"/>
    <mergeCell ref="D16:D19"/>
    <mergeCell ref="A9:D9"/>
    <mergeCell ref="A10:D10"/>
    <mergeCell ref="A25:A28"/>
    <mergeCell ref="B25:B28"/>
    <mergeCell ref="C25:C28"/>
    <mergeCell ref="D25:D28"/>
    <mergeCell ref="A21:A24"/>
    <mergeCell ref="B21:B24"/>
    <mergeCell ref="C21:C24"/>
    <mergeCell ref="D21:D24"/>
    <mergeCell ref="A14:F14"/>
    <mergeCell ref="A15:F15"/>
    <mergeCell ref="A11:F11"/>
    <mergeCell ref="A12:F12"/>
    <mergeCell ref="A13:F13"/>
    <mergeCell ref="E16:E18"/>
    <mergeCell ref="F16:F18"/>
    <mergeCell ref="E21:E24"/>
    <mergeCell ref="F21:F24"/>
    <mergeCell ref="E25:E28"/>
    <mergeCell ref="F25:F28"/>
    <mergeCell ref="A33:A36"/>
    <mergeCell ref="B33:B36"/>
    <mergeCell ref="C33:C36"/>
    <mergeCell ref="D33:D36"/>
    <mergeCell ref="A29:A32"/>
    <mergeCell ref="B29:B32"/>
    <mergeCell ref="C29:C32"/>
    <mergeCell ref="D29:D32"/>
    <mergeCell ref="A41:A44"/>
    <mergeCell ref="B41:B44"/>
    <mergeCell ref="C41:C44"/>
    <mergeCell ref="D41:D44"/>
    <mergeCell ref="A37:A40"/>
    <mergeCell ref="B37:B40"/>
    <mergeCell ref="C37:C40"/>
    <mergeCell ref="D37:D40"/>
    <mergeCell ref="A49:A52"/>
    <mergeCell ref="B49:B52"/>
    <mergeCell ref="C49:C52"/>
    <mergeCell ref="D49:D52"/>
    <mergeCell ref="A45:A48"/>
    <mergeCell ref="B45:B48"/>
    <mergeCell ref="C45:C48"/>
    <mergeCell ref="D45:D48"/>
    <mergeCell ref="A57:A60"/>
    <mergeCell ref="B57:B60"/>
    <mergeCell ref="C57:C60"/>
    <mergeCell ref="D57:D60"/>
    <mergeCell ref="A53:A56"/>
    <mergeCell ref="B53:B56"/>
    <mergeCell ref="C53:C56"/>
    <mergeCell ref="D53:D56"/>
    <mergeCell ref="A65:A68"/>
    <mergeCell ref="B65:B68"/>
    <mergeCell ref="C65:C68"/>
    <mergeCell ref="D65:D68"/>
    <mergeCell ref="A61:A64"/>
    <mergeCell ref="B61:B64"/>
    <mergeCell ref="C61:C64"/>
    <mergeCell ref="D61:D64"/>
    <mergeCell ref="A73:A76"/>
    <mergeCell ref="B73:B76"/>
    <mergeCell ref="C73:C76"/>
    <mergeCell ref="D73:D76"/>
    <mergeCell ref="A69:A72"/>
    <mergeCell ref="B69:B72"/>
    <mergeCell ref="C69:C72"/>
    <mergeCell ref="D69:D72"/>
    <mergeCell ref="A81:A84"/>
    <mergeCell ref="B81:B84"/>
    <mergeCell ref="C81:C84"/>
    <mergeCell ref="D81:D84"/>
    <mergeCell ref="A77:A80"/>
    <mergeCell ref="B77:B80"/>
    <mergeCell ref="C77:C80"/>
    <mergeCell ref="D77:D80"/>
    <mergeCell ref="A89:A92"/>
    <mergeCell ref="B89:B92"/>
    <mergeCell ref="C89:C92"/>
    <mergeCell ref="D89:D92"/>
    <mergeCell ref="A85:A88"/>
    <mergeCell ref="B85:B88"/>
    <mergeCell ref="C85:C88"/>
    <mergeCell ref="D85:D88"/>
    <mergeCell ref="A97:A100"/>
    <mergeCell ref="B97:B100"/>
    <mergeCell ref="C97:C100"/>
    <mergeCell ref="D97:D100"/>
    <mergeCell ref="A93:A96"/>
    <mergeCell ref="B93:B96"/>
    <mergeCell ref="C93:C96"/>
    <mergeCell ref="D93:D96"/>
    <mergeCell ref="A110:A113"/>
    <mergeCell ref="B110:B113"/>
    <mergeCell ref="C110:C113"/>
    <mergeCell ref="D110:D113"/>
    <mergeCell ref="A106:A109"/>
    <mergeCell ref="B106:B109"/>
    <mergeCell ref="C106:C109"/>
    <mergeCell ref="D106:D109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35:A138"/>
    <mergeCell ref="B135:B138"/>
    <mergeCell ref="C135:C138"/>
    <mergeCell ref="D135:D138"/>
    <mergeCell ref="A131:A134"/>
    <mergeCell ref="B131:B134"/>
    <mergeCell ref="C131:C134"/>
    <mergeCell ref="D131:D134"/>
    <mergeCell ref="A127:A130"/>
    <mergeCell ref="B127:B130"/>
    <mergeCell ref="C127:C130"/>
    <mergeCell ref="D127:D130"/>
    <mergeCell ref="A148:A151"/>
    <mergeCell ref="B148:B151"/>
    <mergeCell ref="C148:C151"/>
    <mergeCell ref="D148:D151"/>
    <mergeCell ref="A144:A147"/>
    <mergeCell ref="B144:B147"/>
    <mergeCell ref="C144:C147"/>
    <mergeCell ref="D144:D147"/>
    <mergeCell ref="D140:D143"/>
    <mergeCell ref="A156:A159"/>
    <mergeCell ref="B156:B159"/>
    <mergeCell ref="C156:C159"/>
    <mergeCell ref="D156:D159"/>
    <mergeCell ref="A152:A155"/>
    <mergeCell ref="B152:B155"/>
    <mergeCell ref="C152:C155"/>
    <mergeCell ref="D152:D155"/>
    <mergeCell ref="A140:A143"/>
    <mergeCell ref="B140:B143"/>
    <mergeCell ref="C140:C143"/>
    <mergeCell ref="A160:A163"/>
    <mergeCell ref="B160:B163"/>
    <mergeCell ref="C160:C163"/>
    <mergeCell ref="D160:D163"/>
    <mergeCell ref="A173:A176"/>
    <mergeCell ref="B173:B176"/>
    <mergeCell ref="C173:C176"/>
    <mergeCell ref="D173:D176"/>
    <mergeCell ref="A169:A172"/>
    <mergeCell ref="B169:B172"/>
    <mergeCell ref="C169:C172"/>
    <mergeCell ref="D169:D172"/>
    <mergeCell ref="A181:A184"/>
    <mergeCell ref="B181:B184"/>
    <mergeCell ref="C181:C184"/>
    <mergeCell ref="D181:D184"/>
    <mergeCell ref="A177:A180"/>
    <mergeCell ref="B177:B180"/>
    <mergeCell ref="C177:C180"/>
    <mergeCell ref="D177:D180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302:A305"/>
    <mergeCell ref="B302:B305"/>
    <mergeCell ref="C302:C305"/>
    <mergeCell ref="D302:D305"/>
    <mergeCell ref="A298:A301"/>
    <mergeCell ref="B298:B301"/>
    <mergeCell ref="C298:C301"/>
    <mergeCell ref="D298:D301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42:A345"/>
    <mergeCell ref="B342:B345"/>
    <mergeCell ref="C342:C345"/>
    <mergeCell ref="D342:D345"/>
    <mergeCell ref="A338:A341"/>
    <mergeCell ref="B338:B341"/>
    <mergeCell ref="C338:C341"/>
    <mergeCell ref="D338:D341"/>
    <mergeCell ref="A350:A353"/>
    <mergeCell ref="B350:B353"/>
    <mergeCell ref="C350:C353"/>
    <mergeCell ref="D350:D353"/>
    <mergeCell ref="A346:A349"/>
    <mergeCell ref="B346:B349"/>
    <mergeCell ref="C346:C349"/>
    <mergeCell ref="D346:D349"/>
    <mergeCell ref="A363:A366"/>
    <mergeCell ref="B363:B366"/>
    <mergeCell ref="C363:C366"/>
    <mergeCell ref="D363:D366"/>
    <mergeCell ref="A354:A357"/>
    <mergeCell ref="B354:B357"/>
    <mergeCell ref="C354:C357"/>
    <mergeCell ref="D354:D357"/>
    <mergeCell ref="A371:A374"/>
    <mergeCell ref="B371:B374"/>
    <mergeCell ref="C371:C374"/>
    <mergeCell ref="D371:D374"/>
    <mergeCell ref="A367:A370"/>
    <mergeCell ref="B367:B370"/>
    <mergeCell ref="C367:C370"/>
    <mergeCell ref="D367:D370"/>
    <mergeCell ref="A379:A382"/>
    <mergeCell ref="B379:B382"/>
    <mergeCell ref="C379:C382"/>
    <mergeCell ref="D379:D382"/>
    <mergeCell ref="A375:A378"/>
    <mergeCell ref="B375:B378"/>
    <mergeCell ref="C375:C378"/>
    <mergeCell ref="D375:D378"/>
    <mergeCell ref="A387:A390"/>
    <mergeCell ref="B387:B390"/>
    <mergeCell ref="C387:C390"/>
    <mergeCell ref="D387:D390"/>
    <mergeCell ref="A383:A386"/>
    <mergeCell ref="B383:B386"/>
    <mergeCell ref="C383:C386"/>
    <mergeCell ref="D383:D386"/>
    <mergeCell ref="A395:A398"/>
    <mergeCell ref="B395:B398"/>
    <mergeCell ref="C395:C398"/>
    <mergeCell ref="D395:D398"/>
    <mergeCell ref="A391:A394"/>
    <mergeCell ref="B391:B394"/>
    <mergeCell ref="C391:C394"/>
    <mergeCell ref="D391:D394"/>
    <mergeCell ref="A408:A411"/>
    <mergeCell ref="B408:B411"/>
    <mergeCell ref="C408:C411"/>
    <mergeCell ref="D408:D411"/>
    <mergeCell ref="A404:A407"/>
    <mergeCell ref="B404:B407"/>
    <mergeCell ref="C404:C407"/>
    <mergeCell ref="D404:D407"/>
    <mergeCell ref="D400:D403"/>
    <mergeCell ref="A416:A419"/>
    <mergeCell ref="B416:B419"/>
    <mergeCell ref="C416:C419"/>
    <mergeCell ref="D416:D419"/>
    <mergeCell ref="A412:A415"/>
    <mergeCell ref="B412:B415"/>
    <mergeCell ref="C412:C415"/>
    <mergeCell ref="D412:D415"/>
    <mergeCell ref="A424:A427"/>
    <mergeCell ref="B424:B427"/>
    <mergeCell ref="C424:C427"/>
    <mergeCell ref="D424:D427"/>
    <mergeCell ref="A420:A423"/>
    <mergeCell ref="B420:B423"/>
    <mergeCell ref="C420:C423"/>
    <mergeCell ref="D420:D423"/>
    <mergeCell ref="A432:A435"/>
    <mergeCell ref="B432:B435"/>
    <mergeCell ref="C432:C435"/>
    <mergeCell ref="D432:D435"/>
    <mergeCell ref="A428:A431"/>
    <mergeCell ref="B428:B431"/>
    <mergeCell ref="C428:C431"/>
    <mergeCell ref="D428:D431"/>
    <mergeCell ref="A445:A448"/>
    <mergeCell ref="B445:B448"/>
    <mergeCell ref="C445:C448"/>
    <mergeCell ref="D445:D448"/>
    <mergeCell ref="A436:A439"/>
    <mergeCell ref="B436:B439"/>
    <mergeCell ref="C436:C439"/>
    <mergeCell ref="D436:D439"/>
    <mergeCell ref="A441:A444"/>
    <mergeCell ref="B441:B444"/>
    <mergeCell ref="C441:C444"/>
    <mergeCell ref="D441:D444"/>
    <mergeCell ref="A449:A452"/>
    <mergeCell ref="B449:B452"/>
    <mergeCell ref="C449:C452"/>
    <mergeCell ref="D449:D452"/>
    <mergeCell ref="A457:A460"/>
    <mergeCell ref="B457:B460"/>
    <mergeCell ref="C457:C460"/>
    <mergeCell ref="D457:D460"/>
    <mergeCell ref="A453:A456"/>
    <mergeCell ref="B453:B456"/>
    <mergeCell ref="C453:C456"/>
    <mergeCell ref="D453:D456"/>
    <mergeCell ref="A465:A468"/>
    <mergeCell ref="B465:B468"/>
    <mergeCell ref="C465:C468"/>
    <mergeCell ref="D465:D468"/>
    <mergeCell ref="A461:A464"/>
    <mergeCell ref="B461:B464"/>
    <mergeCell ref="C461:C464"/>
    <mergeCell ref="D461:D464"/>
    <mergeCell ref="A473:A476"/>
    <mergeCell ref="B473:B476"/>
    <mergeCell ref="C473:C476"/>
    <mergeCell ref="D473:D476"/>
    <mergeCell ref="A469:A472"/>
    <mergeCell ref="B469:B472"/>
    <mergeCell ref="C469:C472"/>
    <mergeCell ref="D469:D472"/>
    <mergeCell ref="A481:A484"/>
    <mergeCell ref="B481:B484"/>
    <mergeCell ref="C481:C484"/>
    <mergeCell ref="D481:D484"/>
    <mergeCell ref="A477:A480"/>
    <mergeCell ref="B477:B480"/>
    <mergeCell ref="C477:C480"/>
    <mergeCell ref="D477:D480"/>
    <mergeCell ref="A489:A492"/>
    <mergeCell ref="B489:B492"/>
    <mergeCell ref="C489:C492"/>
    <mergeCell ref="D489:D492"/>
    <mergeCell ref="A485:A488"/>
    <mergeCell ref="B485:B488"/>
    <mergeCell ref="C485:C488"/>
    <mergeCell ref="D485:D488"/>
    <mergeCell ref="A497:A500"/>
    <mergeCell ref="B497:B500"/>
    <mergeCell ref="C497:C500"/>
    <mergeCell ref="D497:D500"/>
    <mergeCell ref="A493:A496"/>
    <mergeCell ref="B493:B496"/>
    <mergeCell ref="C493:C496"/>
    <mergeCell ref="D493:D496"/>
    <mergeCell ref="A505:A508"/>
    <mergeCell ref="B505:B508"/>
    <mergeCell ref="C505:C508"/>
    <mergeCell ref="D505:D508"/>
    <mergeCell ref="A501:A504"/>
    <mergeCell ref="B501:B504"/>
    <mergeCell ref="C501:C504"/>
    <mergeCell ref="D501:D504"/>
    <mergeCell ref="A522:A525"/>
    <mergeCell ref="B522:B525"/>
    <mergeCell ref="C522:C525"/>
    <mergeCell ref="D522:D525"/>
    <mergeCell ref="A518:A521"/>
    <mergeCell ref="B518:B521"/>
    <mergeCell ref="C518:C521"/>
    <mergeCell ref="D518:D521"/>
    <mergeCell ref="A514:A517"/>
    <mergeCell ref="B514:B517"/>
    <mergeCell ref="C514:C517"/>
    <mergeCell ref="D514:D517"/>
    <mergeCell ref="A510:A513"/>
    <mergeCell ref="B510:B513"/>
    <mergeCell ref="C510:C513"/>
    <mergeCell ref="D510:D513"/>
    <mergeCell ref="D531:D534"/>
    <mergeCell ref="A539:A542"/>
    <mergeCell ref="B539:B542"/>
    <mergeCell ref="C539:C542"/>
    <mergeCell ref="D539:D542"/>
    <mergeCell ref="A535:A538"/>
    <mergeCell ref="B535:B538"/>
    <mergeCell ref="C535:C538"/>
    <mergeCell ref="D535:D538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A531:A534"/>
    <mergeCell ref="B531:B534"/>
    <mergeCell ref="C531:C534"/>
    <mergeCell ref="A555:A558"/>
    <mergeCell ref="B555:B558"/>
    <mergeCell ref="C555:C558"/>
    <mergeCell ref="D555:D558"/>
    <mergeCell ref="A551:A554"/>
    <mergeCell ref="B551:B554"/>
    <mergeCell ref="C551:C554"/>
    <mergeCell ref="D551:D554"/>
    <mergeCell ref="A563:A566"/>
    <mergeCell ref="B563:B566"/>
    <mergeCell ref="C563:C566"/>
    <mergeCell ref="D563:D566"/>
    <mergeCell ref="A559:A562"/>
    <mergeCell ref="B559:B562"/>
    <mergeCell ref="C559:C562"/>
    <mergeCell ref="D559:D562"/>
    <mergeCell ref="A571:A574"/>
    <mergeCell ref="B571:B574"/>
    <mergeCell ref="C571:C574"/>
    <mergeCell ref="D571:D574"/>
    <mergeCell ref="A567:A570"/>
    <mergeCell ref="B567:B570"/>
    <mergeCell ref="C567:C570"/>
    <mergeCell ref="D567:D570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A592:A595"/>
    <mergeCell ref="B592:B595"/>
    <mergeCell ref="C592:C595"/>
    <mergeCell ref="D592:D595"/>
    <mergeCell ref="A583:A586"/>
    <mergeCell ref="B583:B586"/>
    <mergeCell ref="C583:C586"/>
    <mergeCell ref="D583:D586"/>
    <mergeCell ref="A588:A591"/>
    <mergeCell ref="B588:B591"/>
    <mergeCell ref="C588:C591"/>
    <mergeCell ref="D588:D591"/>
    <mergeCell ref="A600:A603"/>
    <mergeCell ref="B600:B603"/>
    <mergeCell ref="C600:C603"/>
    <mergeCell ref="D600:D603"/>
    <mergeCell ref="A596:A599"/>
    <mergeCell ref="B596:B599"/>
    <mergeCell ref="C596:C599"/>
    <mergeCell ref="D596:D599"/>
    <mergeCell ref="A613:A616"/>
    <mergeCell ref="B613:B616"/>
    <mergeCell ref="C613:C616"/>
    <mergeCell ref="D613:D616"/>
    <mergeCell ref="A604:A607"/>
    <mergeCell ref="B604:B607"/>
    <mergeCell ref="C604:C607"/>
    <mergeCell ref="D604:D607"/>
    <mergeCell ref="C621:C624"/>
    <mergeCell ref="D621:D624"/>
    <mergeCell ref="A617:A620"/>
    <mergeCell ref="B617:B620"/>
    <mergeCell ref="C617:C620"/>
    <mergeCell ref="D617:D620"/>
    <mergeCell ref="A609:A612"/>
    <mergeCell ref="B609:B612"/>
    <mergeCell ref="C609:C612"/>
    <mergeCell ref="D609:D612"/>
    <mergeCell ref="A621:A624"/>
    <mergeCell ref="B621:B624"/>
    <mergeCell ref="A634:A637"/>
    <mergeCell ref="B634:B637"/>
    <mergeCell ref="C634:C637"/>
    <mergeCell ref="D634:D637"/>
    <mergeCell ref="D630:D633"/>
    <mergeCell ref="A625:A628"/>
    <mergeCell ref="B625:B628"/>
    <mergeCell ref="C625:C628"/>
    <mergeCell ref="D625:D628"/>
    <mergeCell ref="A646:A649"/>
    <mergeCell ref="B646:B649"/>
    <mergeCell ref="C646:C649"/>
    <mergeCell ref="D646:D649"/>
    <mergeCell ref="A642:A645"/>
    <mergeCell ref="B642:B645"/>
    <mergeCell ref="C642:C645"/>
    <mergeCell ref="D642:D645"/>
    <mergeCell ref="A638:A641"/>
    <mergeCell ref="B638:B641"/>
    <mergeCell ref="C638:C641"/>
    <mergeCell ref="D638:D641"/>
    <mergeCell ref="A630:A633"/>
    <mergeCell ref="B630:B633"/>
    <mergeCell ref="C630:C633"/>
    <mergeCell ref="B690:B693"/>
    <mergeCell ref="C690:C693"/>
    <mergeCell ref="D690:D693"/>
    <mergeCell ref="A654:A657"/>
    <mergeCell ref="B654:B657"/>
    <mergeCell ref="C654:C657"/>
    <mergeCell ref="D654:D657"/>
    <mergeCell ref="A650:A653"/>
    <mergeCell ref="B650:B653"/>
    <mergeCell ref="C650:C653"/>
    <mergeCell ref="D650:D653"/>
    <mergeCell ref="A662:A665"/>
    <mergeCell ref="B662:B665"/>
    <mergeCell ref="C662:C665"/>
    <mergeCell ref="D662:D665"/>
    <mergeCell ref="A658:A661"/>
    <mergeCell ref="B658:B661"/>
    <mergeCell ref="C658:C661"/>
    <mergeCell ref="D658:D661"/>
    <mergeCell ref="A670:A673"/>
    <mergeCell ref="B670:B673"/>
    <mergeCell ref="C670:C673"/>
    <mergeCell ref="D670:D673"/>
    <mergeCell ref="A666:A669"/>
    <mergeCell ref="B666:B669"/>
    <mergeCell ref="C666:C669"/>
    <mergeCell ref="D666:D669"/>
    <mergeCell ref="B715:B718"/>
    <mergeCell ref="C715:C718"/>
    <mergeCell ref="D715:D718"/>
    <mergeCell ref="A711:A714"/>
    <mergeCell ref="B711:B714"/>
    <mergeCell ref="C711:C714"/>
    <mergeCell ref="D711:D714"/>
    <mergeCell ref="A707:A710"/>
    <mergeCell ref="B707:B710"/>
    <mergeCell ref="C707:C710"/>
    <mergeCell ref="D707:D710"/>
    <mergeCell ref="A678:A681"/>
    <mergeCell ref="B678:B681"/>
    <mergeCell ref="C678:C681"/>
    <mergeCell ref="D678:D681"/>
    <mergeCell ref="A674:A677"/>
    <mergeCell ref="B674:B677"/>
    <mergeCell ref="C674:C677"/>
    <mergeCell ref="D674:D677"/>
    <mergeCell ref="A686:A689"/>
    <mergeCell ref="B686:B689"/>
    <mergeCell ref="C686:C689"/>
    <mergeCell ref="D686:D689"/>
    <mergeCell ref="A682:A685"/>
    <mergeCell ref="B682:B685"/>
    <mergeCell ref="C682:C685"/>
    <mergeCell ref="D682:D685"/>
    <mergeCell ref="A694:A697"/>
    <mergeCell ref="B694:B697"/>
    <mergeCell ref="C694:C697"/>
    <mergeCell ref="D694:D697"/>
    <mergeCell ref="A690:A693"/>
    <mergeCell ref="A764:A767"/>
    <mergeCell ref="B764:B767"/>
    <mergeCell ref="C764:C767"/>
    <mergeCell ref="D764:D767"/>
    <mergeCell ref="A719:A722"/>
    <mergeCell ref="B719:B722"/>
    <mergeCell ref="C719:C722"/>
    <mergeCell ref="D719:D722"/>
    <mergeCell ref="A731:A734"/>
    <mergeCell ref="B731:B734"/>
    <mergeCell ref="C731:C734"/>
    <mergeCell ref="D731:D734"/>
    <mergeCell ref="A727:A730"/>
    <mergeCell ref="B727:B730"/>
    <mergeCell ref="C727:C730"/>
    <mergeCell ref="D727:D730"/>
    <mergeCell ref="A739:A742"/>
    <mergeCell ref="B739:B742"/>
    <mergeCell ref="C739:C742"/>
    <mergeCell ref="D739:D742"/>
    <mergeCell ref="A735:A738"/>
    <mergeCell ref="B735:B738"/>
    <mergeCell ref="C735:C738"/>
    <mergeCell ref="D735:D738"/>
    <mergeCell ref="B772:B775"/>
    <mergeCell ref="C772:C775"/>
    <mergeCell ref="D772:D775"/>
    <mergeCell ref="E114:E117"/>
    <mergeCell ref="F114:F117"/>
    <mergeCell ref="E118:E121"/>
    <mergeCell ref="F118:F121"/>
    <mergeCell ref="E127:E130"/>
    <mergeCell ref="F127:F130"/>
    <mergeCell ref="E97:E100"/>
    <mergeCell ref="F97:F100"/>
    <mergeCell ref="E106:E109"/>
    <mergeCell ref="F106:F109"/>
    <mergeCell ref="B752:B755"/>
    <mergeCell ref="C752:C755"/>
    <mergeCell ref="D752:D755"/>
    <mergeCell ref="A748:A751"/>
    <mergeCell ref="B748:B751"/>
    <mergeCell ref="C748:C751"/>
    <mergeCell ref="D748:D751"/>
    <mergeCell ref="A760:A763"/>
    <mergeCell ref="B760:B763"/>
    <mergeCell ref="C760:C763"/>
    <mergeCell ref="D760:D763"/>
    <mergeCell ref="A756:A759"/>
    <mergeCell ref="B756:B759"/>
    <mergeCell ref="C756:C759"/>
    <mergeCell ref="D756:D759"/>
    <mergeCell ref="A768:A771"/>
    <mergeCell ref="B768:B771"/>
    <mergeCell ref="C768:C771"/>
    <mergeCell ref="D768:D771"/>
    <mergeCell ref="E144:E147"/>
    <mergeCell ref="B800:B803"/>
    <mergeCell ref="C800:C803"/>
    <mergeCell ref="D800:D803"/>
    <mergeCell ref="A796:A799"/>
    <mergeCell ref="B796:B799"/>
    <mergeCell ref="C796:C799"/>
    <mergeCell ref="D796:D799"/>
    <mergeCell ref="E148:E151"/>
    <mergeCell ref="B526:B529"/>
    <mergeCell ref="C526:C529"/>
    <mergeCell ref="D526:D529"/>
    <mergeCell ref="E690:E693"/>
    <mergeCell ref="E102:E105"/>
    <mergeCell ref="F102:F105"/>
    <mergeCell ref="E61:E64"/>
    <mergeCell ref="F61:F64"/>
    <mergeCell ref="E65:E68"/>
    <mergeCell ref="F65:F68"/>
    <mergeCell ref="E69:E72"/>
    <mergeCell ref="F69:F72"/>
    <mergeCell ref="E89:E92"/>
    <mergeCell ref="F89:F92"/>
    <mergeCell ref="E93:E96"/>
    <mergeCell ref="F93:F96"/>
    <mergeCell ref="E73:E76"/>
    <mergeCell ref="F73:F76"/>
    <mergeCell ref="A776:A779"/>
    <mergeCell ref="B776:B779"/>
    <mergeCell ref="C776:C779"/>
    <mergeCell ref="D776:D779"/>
    <mergeCell ref="A772:A775"/>
    <mergeCell ref="E266:E269"/>
    <mergeCell ref="E449:E452"/>
    <mergeCell ref="E485:E488"/>
    <mergeCell ref="E543:E546"/>
    <mergeCell ref="A792:A795"/>
    <mergeCell ref="B792:B795"/>
    <mergeCell ref="C792:C795"/>
    <mergeCell ref="D792:D795"/>
    <mergeCell ref="A788:A791"/>
    <mergeCell ref="B788:B791"/>
    <mergeCell ref="C788:C791"/>
    <mergeCell ref="D788:D791"/>
    <mergeCell ref="A800:A803"/>
    <mergeCell ref="A752:A755"/>
    <mergeCell ref="E383:E386"/>
    <mergeCell ref="E642:E645"/>
    <mergeCell ref="E678:E681"/>
    <mergeCell ref="E330:E333"/>
    <mergeCell ref="A359:A362"/>
    <mergeCell ref="B359:B362"/>
    <mergeCell ref="C359:C362"/>
    <mergeCell ref="D359:D362"/>
    <mergeCell ref="E391:E394"/>
    <mergeCell ref="A526:A529"/>
    <mergeCell ref="A784:A787"/>
    <mergeCell ref="B784:B787"/>
    <mergeCell ref="C784:C787"/>
    <mergeCell ref="D784:D787"/>
    <mergeCell ref="A780:A783"/>
    <mergeCell ref="B780:B783"/>
    <mergeCell ref="C780:C783"/>
    <mergeCell ref="D780:D783"/>
    <mergeCell ref="F45:F48"/>
    <mergeCell ref="E49:E52"/>
    <mergeCell ref="F49:F52"/>
    <mergeCell ref="E53:E56"/>
    <mergeCell ref="F53:F56"/>
    <mergeCell ref="E57:E60"/>
    <mergeCell ref="F57:F60"/>
    <mergeCell ref="E29:E32"/>
    <mergeCell ref="F29:F32"/>
    <mergeCell ref="E33:E36"/>
    <mergeCell ref="F33:F36"/>
    <mergeCell ref="E37:E40"/>
    <mergeCell ref="F37:F40"/>
    <mergeCell ref="E41:E44"/>
    <mergeCell ref="F41:F44"/>
    <mergeCell ref="E45:E48"/>
    <mergeCell ref="E85:E88"/>
    <mergeCell ref="F85:F88"/>
    <mergeCell ref="E77:E80"/>
    <mergeCell ref="F77:F80"/>
    <mergeCell ref="E81:E84"/>
    <mergeCell ref="F81:F84"/>
    <mergeCell ref="E110:E113"/>
    <mergeCell ref="F110:F113"/>
    <mergeCell ref="A833:A836"/>
    <mergeCell ref="B833:B836"/>
    <mergeCell ref="C833:C836"/>
    <mergeCell ref="D833:D836"/>
    <mergeCell ref="A829:A832"/>
    <mergeCell ref="B829:B832"/>
    <mergeCell ref="C829:C832"/>
    <mergeCell ref="D829:D832"/>
    <mergeCell ref="C808:C811"/>
    <mergeCell ref="D808:D811"/>
    <mergeCell ref="A804:A807"/>
    <mergeCell ref="B804:B807"/>
    <mergeCell ref="C804:C807"/>
    <mergeCell ref="D804:D807"/>
    <mergeCell ref="F194:F197"/>
    <mergeCell ref="E198:E201"/>
    <mergeCell ref="F198:F201"/>
    <mergeCell ref="E202:E205"/>
    <mergeCell ref="F202:F205"/>
    <mergeCell ref="E177:E180"/>
    <mergeCell ref="F177:F180"/>
    <mergeCell ref="E181:E184"/>
    <mergeCell ref="F181:F184"/>
    <mergeCell ref="E185:E188"/>
    <mergeCell ref="F185:F188"/>
    <mergeCell ref="E160:E163"/>
    <mergeCell ref="F160:F163"/>
    <mergeCell ref="E164:E167"/>
    <mergeCell ref="F164:F167"/>
    <mergeCell ref="E173:E176"/>
    <mergeCell ref="E246:E249"/>
    <mergeCell ref="F246:F249"/>
    <mergeCell ref="E250:E253"/>
    <mergeCell ref="F250:F253"/>
    <mergeCell ref="F173:F176"/>
    <mergeCell ref="E169:E172"/>
    <mergeCell ref="F169:F172"/>
    <mergeCell ref="F230:F233"/>
    <mergeCell ref="E234:E237"/>
    <mergeCell ref="F234:F237"/>
    <mergeCell ref="E238:E241"/>
    <mergeCell ref="F238:F241"/>
    <mergeCell ref="E218:E221"/>
    <mergeCell ref="F218:F221"/>
    <mergeCell ref="E222:E225"/>
    <mergeCell ref="F222:F225"/>
    <mergeCell ref="E226:E229"/>
    <mergeCell ref="F226:F229"/>
    <mergeCell ref="E206:E209"/>
    <mergeCell ref="F206:F209"/>
    <mergeCell ref="E210:E213"/>
    <mergeCell ref="F210:F213"/>
    <mergeCell ref="E214:E217"/>
    <mergeCell ref="F214:F217"/>
    <mergeCell ref="E194:E197"/>
    <mergeCell ref="E230:E233"/>
    <mergeCell ref="F383:F386"/>
    <mergeCell ref="E387:E390"/>
    <mergeCell ref="F387:F390"/>
    <mergeCell ref="E367:E370"/>
    <mergeCell ref="F367:F370"/>
    <mergeCell ref="E371:E374"/>
    <mergeCell ref="F371:F374"/>
    <mergeCell ref="E375:E378"/>
    <mergeCell ref="F375:F378"/>
    <mergeCell ref="E350:E353"/>
    <mergeCell ref="F350:F353"/>
    <mergeCell ref="E354:E357"/>
    <mergeCell ref="F354:F357"/>
    <mergeCell ref="E363:E366"/>
    <mergeCell ref="F363:F366"/>
    <mergeCell ref="E359:E362"/>
    <mergeCell ref="F359:F362"/>
    <mergeCell ref="E379:E382"/>
    <mergeCell ref="F379:F382"/>
    <mergeCell ref="F465:F468"/>
    <mergeCell ref="E469:E472"/>
    <mergeCell ref="F469:F472"/>
    <mergeCell ref="F449:F452"/>
    <mergeCell ref="E453:E456"/>
    <mergeCell ref="F453:F456"/>
    <mergeCell ref="E457:E460"/>
    <mergeCell ref="F457:F460"/>
    <mergeCell ref="E432:E435"/>
    <mergeCell ref="F432:F435"/>
    <mergeCell ref="E436:E439"/>
    <mergeCell ref="F436:F439"/>
    <mergeCell ref="E445:E448"/>
    <mergeCell ref="F445:F448"/>
    <mergeCell ref="E420:E423"/>
    <mergeCell ref="F420:F423"/>
    <mergeCell ref="E424:E427"/>
    <mergeCell ref="F424:F427"/>
    <mergeCell ref="E428:E431"/>
    <mergeCell ref="F428:F431"/>
    <mergeCell ref="E441:E444"/>
    <mergeCell ref="F441:F444"/>
    <mergeCell ref="F543:F546"/>
    <mergeCell ref="E547:E550"/>
    <mergeCell ref="F547:F550"/>
    <mergeCell ref="E551:E554"/>
    <mergeCell ref="F551:F554"/>
    <mergeCell ref="E526:E529"/>
    <mergeCell ref="F526:F529"/>
    <mergeCell ref="E535:E538"/>
    <mergeCell ref="F535:F538"/>
    <mergeCell ref="E539:E542"/>
    <mergeCell ref="F539:F542"/>
    <mergeCell ref="E497:E500"/>
    <mergeCell ref="F497:F500"/>
    <mergeCell ref="E501:E504"/>
    <mergeCell ref="F501:F504"/>
    <mergeCell ref="E505:E508"/>
    <mergeCell ref="F505:F508"/>
    <mergeCell ref="E531:E534"/>
    <mergeCell ref="F531:F534"/>
    <mergeCell ref="E514:E517"/>
    <mergeCell ref="F514:F517"/>
    <mergeCell ref="E518:E521"/>
    <mergeCell ref="F518:F521"/>
    <mergeCell ref="E522:E525"/>
    <mergeCell ref="F522:F525"/>
    <mergeCell ref="F579:F582"/>
    <mergeCell ref="E583:E586"/>
    <mergeCell ref="F583:F586"/>
    <mergeCell ref="E592:E595"/>
    <mergeCell ref="F592:F595"/>
    <mergeCell ref="E567:E570"/>
    <mergeCell ref="F567:F570"/>
    <mergeCell ref="E571:E574"/>
    <mergeCell ref="F571:F574"/>
    <mergeCell ref="E575:E578"/>
    <mergeCell ref="F575:F578"/>
    <mergeCell ref="E555:E558"/>
    <mergeCell ref="F555:F558"/>
    <mergeCell ref="E559:E562"/>
    <mergeCell ref="F559:F562"/>
    <mergeCell ref="E563:E566"/>
    <mergeCell ref="F563:F566"/>
    <mergeCell ref="E579:E582"/>
    <mergeCell ref="E588:E591"/>
    <mergeCell ref="F588:F591"/>
    <mergeCell ref="E625:E628"/>
    <mergeCell ref="F625:F628"/>
    <mergeCell ref="E634:E637"/>
    <mergeCell ref="F634:F637"/>
    <mergeCell ref="E638:E641"/>
    <mergeCell ref="F638:F641"/>
    <mergeCell ref="E596:E599"/>
    <mergeCell ref="F596:F599"/>
    <mergeCell ref="E600:E603"/>
    <mergeCell ref="F600:F603"/>
    <mergeCell ref="E604:E607"/>
    <mergeCell ref="F604:F607"/>
    <mergeCell ref="F609:F612"/>
    <mergeCell ref="E609:E612"/>
    <mergeCell ref="E613:E616"/>
    <mergeCell ref="F613:F616"/>
    <mergeCell ref="E617:E620"/>
    <mergeCell ref="F617:F620"/>
    <mergeCell ref="E621:E624"/>
    <mergeCell ref="F621:F624"/>
    <mergeCell ref="E630:E633"/>
    <mergeCell ref="F630:F633"/>
    <mergeCell ref="F682:F685"/>
    <mergeCell ref="E686:E689"/>
    <mergeCell ref="F686:F689"/>
    <mergeCell ref="E666:E669"/>
    <mergeCell ref="F666:F669"/>
    <mergeCell ref="E670:E673"/>
    <mergeCell ref="F670:F673"/>
    <mergeCell ref="E674:E677"/>
    <mergeCell ref="F674:F677"/>
    <mergeCell ref="E654:E657"/>
    <mergeCell ref="F654:F657"/>
    <mergeCell ref="E658:E661"/>
    <mergeCell ref="F658:F661"/>
    <mergeCell ref="E662:E665"/>
    <mergeCell ref="F662:F665"/>
    <mergeCell ref="F642:F645"/>
    <mergeCell ref="E646:E649"/>
    <mergeCell ref="F646:F649"/>
    <mergeCell ref="E650:E653"/>
    <mergeCell ref="F650:F653"/>
    <mergeCell ref="F804:F807"/>
    <mergeCell ref="E784:E787"/>
    <mergeCell ref="F784:F787"/>
    <mergeCell ref="E788:E791"/>
    <mergeCell ref="F788:F791"/>
    <mergeCell ref="E792:E795"/>
    <mergeCell ref="F792:F795"/>
    <mergeCell ref="E731:E734"/>
    <mergeCell ref="F731:F734"/>
    <mergeCell ref="E735:E738"/>
    <mergeCell ref="F735:F738"/>
    <mergeCell ref="E739:E742"/>
    <mergeCell ref="F739:F742"/>
    <mergeCell ref="E719:E722"/>
    <mergeCell ref="F719:F722"/>
    <mergeCell ref="E723:E726"/>
    <mergeCell ref="F723:F726"/>
    <mergeCell ref="E727:E730"/>
    <mergeCell ref="F727:F730"/>
    <mergeCell ref="E752:E755"/>
    <mergeCell ref="F752:F755"/>
    <mergeCell ref="E756:E759"/>
    <mergeCell ref="F756:F759"/>
    <mergeCell ref="E796:E799"/>
    <mergeCell ref="F796:F799"/>
    <mergeCell ref="E800:E803"/>
    <mergeCell ref="F800:F803"/>
    <mergeCell ref="E804:E807"/>
    <mergeCell ref="E772:E775"/>
    <mergeCell ref="F772:F775"/>
    <mergeCell ref="E776:E779"/>
    <mergeCell ref="F776:F779"/>
    <mergeCell ref="E780:E783"/>
    <mergeCell ref="F780:F783"/>
    <mergeCell ref="E760:E763"/>
    <mergeCell ref="F760:F763"/>
    <mergeCell ref="E764:E767"/>
    <mergeCell ref="F764:F767"/>
    <mergeCell ref="E768:E771"/>
    <mergeCell ref="F768:F771"/>
    <mergeCell ref="E748:E751"/>
    <mergeCell ref="F748:F751"/>
    <mergeCell ref="A102:A105"/>
    <mergeCell ref="B102:B105"/>
    <mergeCell ref="C102:C105"/>
    <mergeCell ref="D102:D105"/>
    <mergeCell ref="E123:E126"/>
    <mergeCell ref="F123:F126"/>
    <mergeCell ref="A123:A126"/>
    <mergeCell ref="B123:B126"/>
    <mergeCell ref="C123:C126"/>
    <mergeCell ref="D123:D126"/>
    <mergeCell ref="E131:E134"/>
    <mergeCell ref="F131:F134"/>
    <mergeCell ref="E135:E138"/>
    <mergeCell ref="F135:F138"/>
    <mergeCell ref="E140:E143"/>
    <mergeCell ref="F140:F143"/>
    <mergeCell ref="F678:F681"/>
    <mergeCell ref="E682:E685"/>
    <mergeCell ref="F148:F151"/>
    <mergeCell ref="E152:E155"/>
    <mergeCell ref="F152:F155"/>
    <mergeCell ref="E156:E159"/>
    <mergeCell ref="F156:F159"/>
    <mergeCell ref="F144:F147"/>
    <mergeCell ref="A164:A167"/>
    <mergeCell ref="B164:B167"/>
    <mergeCell ref="C164:C167"/>
    <mergeCell ref="D164:D167"/>
    <mergeCell ref="A185:A188"/>
    <mergeCell ref="B185:B188"/>
    <mergeCell ref="C185:C188"/>
    <mergeCell ref="D185:D188"/>
    <mergeCell ref="E190:E193"/>
    <mergeCell ref="E326:E329"/>
    <mergeCell ref="F326:F329"/>
    <mergeCell ref="F302:F305"/>
    <mergeCell ref="E306:E309"/>
    <mergeCell ref="F306:F309"/>
    <mergeCell ref="E310:E313"/>
    <mergeCell ref="F310:F313"/>
    <mergeCell ref="E290:E293"/>
    <mergeCell ref="F290:F293"/>
    <mergeCell ref="E294:E297"/>
    <mergeCell ref="F294:F297"/>
    <mergeCell ref="E298:E301"/>
    <mergeCell ref="F298:F301"/>
    <mergeCell ref="E278:E281"/>
    <mergeCell ref="F278:F281"/>
    <mergeCell ref="E282:E285"/>
    <mergeCell ref="F282:F285"/>
    <mergeCell ref="F330:F333"/>
    <mergeCell ref="E334:E337"/>
    <mergeCell ref="F334:F337"/>
    <mergeCell ref="E314:E317"/>
    <mergeCell ref="F314:F317"/>
    <mergeCell ref="E318:E321"/>
    <mergeCell ref="F318:F321"/>
    <mergeCell ref="F190:F193"/>
    <mergeCell ref="E338:E341"/>
    <mergeCell ref="F338:F341"/>
    <mergeCell ref="E342:E345"/>
    <mergeCell ref="F342:F345"/>
    <mergeCell ref="E346:E349"/>
    <mergeCell ref="F346:F349"/>
    <mergeCell ref="E322:E325"/>
    <mergeCell ref="F322:F325"/>
    <mergeCell ref="E302:E305"/>
    <mergeCell ref="E286:E289"/>
    <mergeCell ref="F286:F289"/>
    <mergeCell ref="F266:F269"/>
    <mergeCell ref="E270:E273"/>
    <mergeCell ref="F270:F273"/>
    <mergeCell ref="E274:E277"/>
    <mergeCell ref="F274:F277"/>
    <mergeCell ref="E254:E257"/>
    <mergeCell ref="F254:F257"/>
    <mergeCell ref="E258:E261"/>
    <mergeCell ref="F258:F261"/>
    <mergeCell ref="E262:E265"/>
    <mergeCell ref="F262:F265"/>
    <mergeCell ref="E242:E245"/>
    <mergeCell ref="F242:F245"/>
    <mergeCell ref="F391:F394"/>
    <mergeCell ref="E395:E398"/>
    <mergeCell ref="F395:F398"/>
    <mergeCell ref="E400:E403"/>
    <mergeCell ref="F400:F403"/>
    <mergeCell ref="A400:A403"/>
    <mergeCell ref="B400:B403"/>
    <mergeCell ref="C400:C403"/>
    <mergeCell ref="E408:E411"/>
    <mergeCell ref="F408:F411"/>
    <mergeCell ref="E412:E415"/>
    <mergeCell ref="F412:F415"/>
    <mergeCell ref="E416:E419"/>
    <mergeCell ref="F416:F419"/>
    <mergeCell ref="E404:E407"/>
    <mergeCell ref="F404:F407"/>
    <mergeCell ref="F510:F513"/>
    <mergeCell ref="E510:E513"/>
    <mergeCell ref="F485:F488"/>
    <mergeCell ref="E489:E492"/>
    <mergeCell ref="F489:F492"/>
    <mergeCell ref="E493:E496"/>
    <mergeCell ref="F493:F496"/>
    <mergeCell ref="E473:E476"/>
    <mergeCell ref="F473:F476"/>
    <mergeCell ref="E477:E480"/>
    <mergeCell ref="F477:F480"/>
    <mergeCell ref="E481:E484"/>
    <mergeCell ref="F481:F484"/>
    <mergeCell ref="E461:E464"/>
    <mergeCell ref="F461:F464"/>
    <mergeCell ref="E465:E468"/>
    <mergeCell ref="F690:F693"/>
    <mergeCell ref="E694:E697"/>
    <mergeCell ref="F694:F697"/>
    <mergeCell ref="E698:E701"/>
    <mergeCell ref="F698:F701"/>
    <mergeCell ref="A744:A747"/>
    <mergeCell ref="B744:B747"/>
    <mergeCell ref="C744:C747"/>
    <mergeCell ref="D744:D747"/>
    <mergeCell ref="E707:E710"/>
    <mergeCell ref="F707:F710"/>
    <mergeCell ref="F744:F747"/>
    <mergeCell ref="E744:E747"/>
    <mergeCell ref="E702:E705"/>
    <mergeCell ref="F702:F705"/>
    <mergeCell ref="E711:E714"/>
    <mergeCell ref="F711:F714"/>
    <mergeCell ref="E715:E718"/>
    <mergeCell ref="F715:F718"/>
    <mergeCell ref="A723:A726"/>
    <mergeCell ref="B723:B726"/>
    <mergeCell ref="C723:C726"/>
    <mergeCell ref="D723:D726"/>
    <mergeCell ref="A702:A705"/>
    <mergeCell ref="B702:B705"/>
    <mergeCell ref="C702:C705"/>
    <mergeCell ref="D702:D705"/>
    <mergeCell ref="A698:A701"/>
    <mergeCell ref="B698:B701"/>
    <mergeCell ref="C698:C701"/>
    <mergeCell ref="D698:D701"/>
    <mergeCell ref="A715:A718"/>
    <mergeCell ref="E817:E820"/>
    <mergeCell ref="F817:F820"/>
    <mergeCell ref="E829:E832"/>
    <mergeCell ref="F829:F832"/>
    <mergeCell ref="E833:E836"/>
    <mergeCell ref="F833:F836"/>
    <mergeCell ref="E808:E811"/>
    <mergeCell ref="F808:F811"/>
    <mergeCell ref="E812:E815"/>
    <mergeCell ref="F812:F815"/>
    <mergeCell ref="E821:E824"/>
    <mergeCell ref="F821:F824"/>
    <mergeCell ref="A825:A828"/>
    <mergeCell ref="B825:B828"/>
    <mergeCell ref="C825:C828"/>
    <mergeCell ref="D825:D828"/>
    <mergeCell ref="A821:A824"/>
    <mergeCell ref="B821:B824"/>
    <mergeCell ref="C821:C824"/>
    <mergeCell ref="D821:D824"/>
    <mergeCell ref="A812:A815"/>
    <mergeCell ref="B812:B815"/>
    <mergeCell ref="E825:E828"/>
    <mergeCell ref="F825:F828"/>
    <mergeCell ref="A817:A820"/>
    <mergeCell ref="B817:B820"/>
    <mergeCell ref="C817:C820"/>
    <mergeCell ref="D817:D820"/>
    <mergeCell ref="A808:A811"/>
    <mergeCell ref="B808:B811"/>
    <mergeCell ref="C812:C815"/>
    <mergeCell ref="D812:D815"/>
    <mergeCell ref="E842:E845"/>
    <mergeCell ref="F842:F845"/>
    <mergeCell ref="F838:F841"/>
    <mergeCell ref="A842:A845"/>
    <mergeCell ref="B842:B845"/>
    <mergeCell ref="C842:C845"/>
    <mergeCell ref="D842:D845"/>
    <mergeCell ref="E838:E841"/>
    <mergeCell ref="E846:E849"/>
    <mergeCell ref="F846:F849"/>
    <mergeCell ref="A850:A853"/>
    <mergeCell ref="B850:B853"/>
    <mergeCell ref="C850:C853"/>
    <mergeCell ref="D850:D853"/>
    <mergeCell ref="A846:A849"/>
    <mergeCell ref="B846:B849"/>
    <mergeCell ref="C846:C849"/>
    <mergeCell ref="D846:D849"/>
    <mergeCell ref="A838:A841"/>
    <mergeCell ref="B838:B841"/>
    <mergeCell ref="C838:C841"/>
    <mergeCell ref="D838:D841"/>
    <mergeCell ref="F854:F857"/>
    <mergeCell ref="A858:A861"/>
    <mergeCell ref="B858:B861"/>
    <mergeCell ref="C858:C861"/>
    <mergeCell ref="D858:D861"/>
    <mergeCell ref="E854:E857"/>
    <mergeCell ref="E850:E853"/>
    <mergeCell ref="F850:F853"/>
    <mergeCell ref="A854:A857"/>
    <mergeCell ref="B854:B857"/>
    <mergeCell ref="C854:C857"/>
    <mergeCell ref="D854:D857"/>
    <mergeCell ref="E862:E865"/>
    <mergeCell ref="F862:F865"/>
    <mergeCell ref="A862:A865"/>
    <mergeCell ref="B862:B865"/>
    <mergeCell ref="C862:C865"/>
    <mergeCell ref="D862:D865"/>
    <mergeCell ref="E858:E861"/>
    <mergeCell ref="F858:F861"/>
    <mergeCell ref="A870:A873"/>
    <mergeCell ref="B870:B873"/>
    <mergeCell ref="C870:C873"/>
    <mergeCell ref="D870:D873"/>
    <mergeCell ref="E866:E869"/>
    <mergeCell ref="F866:F869"/>
    <mergeCell ref="A866:A869"/>
    <mergeCell ref="B866:B869"/>
    <mergeCell ref="C866:C869"/>
    <mergeCell ref="D866:D869"/>
    <mergeCell ref="A875:A878"/>
    <mergeCell ref="B875:B878"/>
    <mergeCell ref="C875:C878"/>
    <mergeCell ref="D875:D878"/>
    <mergeCell ref="E870:E873"/>
    <mergeCell ref="F870:F873"/>
    <mergeCell ref="F891:F894"/>
    <mergeCell ref="A896:F896"/>
    <mergeCell ref="A898:F898"/>
    <mergeCell ref="E891:E894"/>
    <mergeCell ref="E887:E890"/>
    <mergeCell ref="F887:F890"/>
    <mergeCell ref="A891:A894"/>
    <mergeCell ref="B891:B894"/>
    <mergeCell ref="C891:C894"/>
    <mergeCell ref="D891:D894"/>
    <mergeCell ref="E879:E882"/>
    <mergeCell ref="F879:F882"/>
    <mergeCell ref="F875:F878"/>
    <mergeCell ref="A879:A882"/>
    <mergeCell ref="B879:B882"/>
    <mergeCell ref="C879:C882"/>
    <mergeCell ref="D879:D882"/>
    <mergeCell ref="E875:E878"/>
    <mergeCell ref="E883:E886"/>
    <mergeCell ref="F883:F886"/>
    <mergeCell ref="A887:A890"/>
    <mergeCell ref="B887:B890"/>
    <mergeCell ref="C887:C890"/>
    <mergeCell ref="D887:D890"/>
    <mergeCell ref="A883:A886"/>
    <mergeCell ref="B883:B886"/>
    <mergeCell ref="C883:C886"/>
    <mergeCell ref="D883:D886"/>
  </mergeCells>
  <phoneticPr fontId="24" type="noConversion"/>
  <pageMargins left="0" right="0" top="0.196850393700787" bottom="0.196850393700787" header="0.511811023622047" footer="0.511811023622047"/>
  <pageSetup paperSize="9" scale="81" orientation="landscape" r:id="rId1"/>
  <headerFooter alignWithMargins="0">
    <oddFooter>Page &amp;P</oddFooter>
  </headerFooter>
  <rowBreaks count="12" manualBreakCount="12">
    <brk id="44" max="17" man="1"/>
    <brk id="80" max="17" man="1"/>
    <brk id="143" max="17" man="1"/>
    <brk id="205" max="17" man="1"/>
    <brk id="249" max="17" man="1"/>
    <brk id="297" max="17" man="1"/>
    <brk id="349" max="17" man="1"/>
    <brk id="403" max="17" man="1"/>
    <brk id="460" max="17" man="1"/>
    <brk id="513" max="17" man="1"/>
    <brk id="566" max="17" man="1"/>
    <brk id="62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44"/>
  <sheetViews>
    <sheetView workbookViewId="0">
      <selection activeCell="F16" sqref="F16:F19"/>
    </sheetView>
  </sheetViews>
  <sheetFormatPr defaultRowHeight="12.75"/>
  <cols>
    <col min="1" max="1" width="5.42578125" customWidth="1"/>
    <col min="2" max="2" width="33" customWidth="1"/>
    <col min="5" max="5" width="12.42578125" customWidth="1"/>
    <col min="6" max="6" width="18.7109375" customWidth="1"/>
  </cols>
  <sheetData>
    <row r="1" spans="1:21">
      <c r="A1" s="246" t="s">
        <v>218</v>
      </c>
      <c r="B1" s="246"/>
      <c r="C1" s="246"/>
      <c r="D1" s="246"/>
      <c r="E1" s="246"/>
      <c r="F1" s="246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2"/>
    </row>
    <row r="2" spans="1:21" ht="33" customHeight="1">
      <c r="A2" s="246" t="s">
        <v>430</v>
      </c>
      <c r="B2" s="246"/>
      <c r="C2" s="246"/>
      <c r="D2" s="246"/>
      <c r="E2" s="246"/>
      <c r="F2" s="246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2"/>
    </row>
    <row r="3" spans="1:21" ht="26.25" customHeight="1">
      <c r="A3" s="246" t="s">
        <v>429</v>
      </c>
      <c r="B3" s="246"/>
      <c r="C3" s="246"/>
      <c r="D3" s="246"/>
      <c r="E3" s="246"/>
      <c r="F3" s="246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2"/>
    </row>
    <row r="4" spans="1:21" ht="23.25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2"/>
    </row>
    <row r="5" spans="1:21" ht="34.5" customHeight="1">
      <c r="A5" s="165" t="s">
        <v>219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3"/>
    </row>
    <row r="6" spans="1:21" ht="57.75" customHeight="1">
      <c r="A6" s="165" t="s">
        <v>231</v>
      </c>
      <c r="B6" s="165"/>
      <c r="C6" s="165"/>
      <c r="D6" s="165"/>
      <c r="E6" s="165"/>
      <c r="F6" s="165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1" ht="12.75" customHeight="1">
      <c r="A7" s="41" t="s">
        <v>0</v>
      </c>
      <c r="B7" s="156" t="s">
        <v>220</v>
      </c>
      <c r="C7" s="157" t="s">
        <v>221</v>
      </c>
      <c r="D7" s="157" t="s">
        <v>222</v>
      </c>
      <c r="E7" s="162" t="s">
        <v>223</v>
      </c>
      <c r="F7" s="162" t="s">
        <v>224</v>
      </c>
    </row>
    <row r="8" spans="1:21">
      <c r="A8" s="244"/>
      <c r="B8" s="156"/>
      <c r="C8" s="157"/>
      <c r="D8" s="157"/>
      <c r="E8" s="163"/>
      <c r="F8" s="163"/>
    </row>
    <row r="9" spans="1:21" ht="12.75" customHeight="1">
      <c r="A9" s="244"/>
      <c r="B9" s="156"/>
      <c r="C9" s="157"/>
      <c r="D9" s="157"/>
      <c r="E9" s="164"/>
      <c r="F9" s="164"/>
    </row>
    <row r="10" spans="1:21" ht="36.75" customHeight="1">
      <c r="A10" s="245"/>
      <c r="B10" s="156"/>
      <c r="C10" s="157"/>
      <c r="D10" s="157"/>
      <c r="E10" s="8" t="s">
        <v>225</v>
      </c>
      <c r="F10" s="8" t="s">
        <v>225</v>
      </c>
    </row>
    <row r="11" spans="1:21">
      <c r="A11" s="4">
        <v>1</v>
      </c>
      <c r="B11" s="11">
        <v>2</v>
      </c>
      <c r="C11" s="4">
        <v>4</v>
      </c>
      <c r="D11" s="4">
        <v>5</v>
      </c>
      <c r="E11" s="9">
        <v>6</v>
      </c>
      <c r="F11" s="9">
        <v>7</v>
      </c>
    </row>
    <row r="12" spans="1:21" ht="12.75" customHeight="1">
      <c r="A12" s="85"/>
      <c r="B12" s="190" t="s">
        <v>226</v>
      </c>
      <c r="C12" s="85"/>
      <c r="D12" s="247"/>
      <c r="E12" s="250">
        <v>1.2822449631749997</v>
      </c>
      <c r="F12" s="253"/>
    </row>
    <row r="13" spans="1:21">
      <c r="A13" s="86"/>
      <c r="B13" s="190"/>
      <c r="C13" s="86"/>
      <c r="D13" s="248"/>
      <c r="E13" s="251"/>
      <c r="F13" s="254"/>
    </row>
    <row r="14" spans="1:21">
      <c r="A14" s="86"/>
      <c r="B14" s="190"/>
      <c r="C14" s="86"/>
      <c r="D14" s="248"/>
      <c r="E14" s="251"/>
      <c r="F14" s="254"/>
    </row>
    <row r="15" spans="1:21">
      <c r="A15" s="87"/>
      <c r="B15" s="190"/>
      <c r="C15" s="87"/>
      <c r="D15" s="249"/>
      <c r="E15" s="252"/>
      <c r="F15" s="255"/>
    </row>
    <row r="16" spans="1:21" ht="12.75" customHeight="1">
      <c r="A16" s="66">
        <v>1</v>
      </c>
      <c r="B16" s="186" t="s">
        <v>227</v>
      </c>
      <c r="C16" s="216" t="s">
        <v>230</v>
      </c>
      <c r="D16" s="113">
        <v>0.42</v>
      </c>
      <c r="E16" s="72">
        <v>84.4</v>
      </c>
      <c r="F16" s="64">
        <v>35.448</v>
      </c>
    </row>
    <row r="17" spans="1:6">
      <c r="A17" s="66"/>
      <c r="B17" s="186"/>
      <c r="C17" s="217"/>
      <c r="D17" s="114"/>
      <c r="E17" s="72"/>
      <c r="F17" s="64"/>
    </row>
    <row r="18" spans="1:6">
      <c r="A18" s="66"/>
      <c r="B18" s="186"/>
      <c r="C18" s="217"/>
      <c r="D18" s="114"/>
      <c r="E18" s="72"/>
      <c r="F18" s="64"/>
    </row>
    <row r="19" spans="1:6">
      <c r="A19" s="66"/>
      <c r="B19" s="186"/>
      <c r="C19" s="217"/>
      <c r="D19" s="115"/>
      <c r="E19" s="72"/>
      <c r="F19" s="64"/>
    </row>
    <row r="20" spans="1:6" ht="12.75" customHeight="1">
      <c r="A20" s="66">
        <v>2</v>
      </c>
      <c r="B20" s="215" t="s">
        <v>228</v>
      </c>
      <c r="C20" s="41" t="s">
        <v>256</v>
      </c>
      <c r="D20" s="75">
        <v>8</v>
      </c>
      <c r="E20" s="72">
        <v>9.8000000000000007</v>
      </c>
      <c r="F20" s="64">
        <v>78.400000000000006</v>
      </c>
    </row>
    <row r="21" spans="1:6">
      <c r="A21" s="66"/>
      <c r="B21" s="215"/>
      <c r="C21" s="42"/>
      <c r="D21" s="75"/>
      <c r="E21" s="72"/>
      <c r="F21" s="64"/>
    </row>
    <row r="22" spans="1:6">
      <c r="A22" s="66"/>
      <c r="B22" s="215"/>
      <c r="C22" s="42"/>
      <c r="D22" s="75"/>
      <c r="E22" s="72"/>
      <c r="F22" s="64"/>
    </row>
    <row r="23" spans="1:6">
      <c r="A23" s="66"/>
      <c r="B23" s="215"/>
      <c r="C23" s="43"/>
      <c r="D23" s="75"/>
      <c r="E23" s="72"/>
      <c r="F23" s="64"/>
    </row>
    <row r="24" spans="1:6" ht="12.75" customHeight="1">
      <c r="A24" s="66">
        <v>3</v>
      </c>
      <c r="B24" s="186" t="s">
        <v>229</v>
      </c>
      <c r="C24" s="216" t="s">
        <v>230</v>
      </c>
      <c r="D24" s="75">
        <v>15.6</v>
      </c>
      <c r="E24" s="72">
        <v>8.6999999999999993</v>
      </c>
      <c r="F24" s="64">
        <v>135.72</v>
      </c>
    </row>
    <row r="25" spans="1:6">
      <c r="A25" s="66"/>
      <c r="B25" s="186"/>
      <c r="C25" s="217"/>
      <c r="D25" s="75"/>
      <c r="E25" s="72"/>
      <c r="F25" s="64"/>
    </row>
    <row r="26" spans="1:6">
      <c r="A26" s="66"/>
      <c r="B26" s="186"/>
      <c r="C26" s="217"/>
      <c r="D26" s="75"/>
      <c r="E26" s="72"/>
      <c r="F26" s="64"/>
    </row>
    <row r="27" spans="1:6">
      <c r="A27" s="66"/>
      <c r="B27" s="186"/>
      <c r="C27" s="217"/>
      <c r="D27" s="75"/>
      <c r="E27" s="72"/>
      <c r="F27" s="64"/>
    </row>
    <row r="28" spans="1:6" ht="12.75" customHeight="1">
      <c r="A28" s="66">
        <v>4</v>
      </c>
      <c r="B28" s="186" t="s">
        <v>232</v>
      </c>
      <c r="C28" s="156" t="s">
        <v>233</v>
      </c>
      <c r="D28" s="75">
        <v>40.200000000000003</v>
      </c>
      <c r="E28" s="72">
        <v>1.76</v>
      </c>
      <c r="F28" s="64">
        <v>70.75200000000001</v>
      </c>
    </row>
    <row r="29" spans="1:6">
      <c r="A29" s="66"/>
      <c r="B29" s="186"/>
      <c r="C29" s="189"/>
      <c r="D29" s="75"/>
      <c r="E29" s="72"/>
      <c r="F29" s="64"/>
    </row>
    <row r="30" spans="1:6">
      <c r="A30" s="66"/>
      <c r="B30" s="186"/>
      <c r="C30" s="189"/>
      <c r="D30" s="75"/>
      <c r="E30" s="72"/>
      <c r="F30" s="64"/>
    </row>
    <row r="31" spans="1:6">
      <c r="A31" s="66"/>
      <c r="B31" s="186"/>
      <c r="C31" s="189"/>
      <c r="D31" s="75"/>
      <c r="E31" s="72"/>
      <c r="F31" s="64"/>
    </row>
    <row r="32" spans="1:6" ht="12.75" customHeight="1">
      <c r="A32" s="66">
        <v>5</v>
      </c>
      <c r="B32" s="186" t="s">
        <v>234</v>
      </c>
      <c r="C32" s="156" t="s">
        <v>233</v>
      </c>
      <c r="D32" s="75">
        <v>13.4</v>
      </c>
      <c r="E32" s="72">
        <v>5.53</v>
      </c>
      <c r="F32" s="64">
        <v>74.102000000000004</v>
      </c>
    </row>
    <row r="33" spans="1:6">
      <c r="A33" s="66"/>
      <c r="B33" s="186"/>
      <c r="C33" s="189"/>
      <c r="D33" s="75"/>
      <c r="E33" s="72"/>
      <c r="F33" s="64"/>
    </row>
    <row r="34" spans="1:6">
      <c r="A34" s="66"/>
      <c r="B34" s="186"/>
      <c r="C34" s="189"/>
      <c r="D34" s="75"/>
      <c r="E34" s="72"/>
      <c r="F34" s="64"/>
    </row>
    <row r="35" spans="1:6">
      <c r="A35" s="66"/>
      <c r="B35" s="186"/>
      <c r="C35" s="189"/>
      <c r="D35" s="75"/>
      <c r="E35" s="72"/>
      <c r="F35" s="64"/>
    </row>
    <row r="36" spans="1:6">
      <c r="A36" s="66">
        <v>6</v>
      </c>
      <c r="B36" s="174" t="s">
        <v>257</v>
      </c>
      <c r="C36" s="216" t="s">
        <v>230</v>
      </c>
      <c r="D36" s="113">
        <v>0.18</v>
      </c>
      <c r="E36" s="72">
        <v>55.1</v>
      </c>
      <c r="F36" s="64">
        <v>9.9179999999999993</v>
      </c>
    </row>
    <row r="37" spans="1:6">
      <c r="A37" s="66"/>
      <c r="B37" s="175"/>
      <c r="C37" s="217"/>
      <c r="D37" s="114"/>
      <c r="E37" s="72"/>
      <c r="F37" s="64"/>
    </row>
    <row r="38" spans="1:6">
      <c r="A38" s="66"/>
      <c r="B38" s="175"/>
      <c r="C38" s="217"/>
      <c r="D38" s="114"/>
      <c r="E38" s="72"/>
      <c r="F38" s="64"/>
    </row>
    <row r="39" spans="1:6">
      <c r="A39" s="66"/>
      <c r="B39" s="176"/>
      <c r="C39" s="217"/>
      <c r="D39" s="115"/>
      <c r="E39" s="72"/>
      <c r="F39" s="64"/>
    </row>
    <row r="40" spans="1:6" ht="12.75" customHeight="1">
      <c r="A40" s="66">
        <v>7</v>
      </c>
      <c r="B40" s="186" t="s">
        <v>258</v>
      </c>
      <c r="C40" s="156" t="s">
        <v>233</v>
      </c>
      <c r="D40" s="75">
        <v>42.5</v>
      </c>
      <c r="E40" s="72">
        <v>5.69</v>
      </c>
      <c r="F40" s="64">
        <v>241.82500000000002</v>
      </c>
    </row>
    <row r="41" spans="1:6">
      <c r="A41" s="66"/>
      <c r="B41" s="186"/>
      <c r="C41" s="189"/>
      <c r="D41" s="75"/>
      <c r="E41" s="72"/>
      <c r="F41" s="64"/>
    </row>
    <row r="42" spans="1:6">
      <c r="A42" s="66"/>
      <c r="B42" s="186"/>
      <c r="C42" s="189"/>
      <c r="D42" s="75"/>
      <c r="E42" s="72"/>
      <c r="F42" s="64"/>
    </row>
    <row r="43" spans="1:6">
      <c r="A43" s="66"/>
      <c r="B43" s="186"/>
      <c r="C43" s="189"/>
      <c r="D43" s="75"/>
      <c r="E43" s="72"/>
      <c r="F43" s="64"/>
    </row>
    <row r="44" spans="1:6" ht="12.75" customHeight="1">
      <c r="A44" s="66">
        <v>8</v>
      </c>
      <c r="B44" s="186" t="s">
        <v>235</v>
      </c>
      <c r="C44" s="156" t="s">
        <v>233</v>
      </c>
      <c r="D44" s="75">
        <v>102</v>
      </c>
      <c r="E44" s="72">
        <v>0.94</v>
      </c>
      <c r="F44" s="64">
        <v>95.88</v>
      </c>
    </row>
    <row r="45" spans="1:6">
      <c r="A45" s="66"/>
      <c r="B45" s="186"/>
      <c r="C45" s="189"/>
      <c r="D45" s="75"/>
      <c r="E45" s="72"/>
      <c r="F45" s="64"/>
    </row>
    <row r="46" spans="1:6">
      <c r="A46" s="66"/>
      <c r="B46" s="186"/>
      <c r="C46" s="189"/>
      <c r="D46" s="75"/>
      <c r="E46" s="72"/>
      <c r="F46" s="64"/>
    </row>
    <row r="47" spans="1:6">
      <c r="A47" s="66"/>
      <c r="B47" s="186"/>
      <c r="C47" s="189"/>
      <c r="D47" s="75"/>
      <c r="E47" s="72"/>
      <c r="F47" s="64"/>
    </row>
    <row r="48" spans="1:6" ht="12.75" customHeight="1">
      <c r="A48" s="66">
        <v>9</v>
      </c>
      <c r="B48" s="174" t="s">
        <v>259</v>
      </c>
      <c r="C48" s="156" t="s">
        <v>233</v>
      </c>
      <c r="D48" s="113">
        <v>3</v>
      </c>
      <c r="E48" s="72">
        <v>36.92</v>
      </c>
      <c r="F48" s="64">
        <v>110.76</v>
      </c>
    </row>
    <row r="49" spans="1:6">
      <c r="A49" s="66"/>
      <c r="B49" s="175"/>
      <c r="C49" s="189"/>
      <c r="D49" s="114"/>
      <c r="E49" s="72"/>
      <c r="F49" s="64"/>
    </row>
    <row r="50" spans="1:6">
      <c r="A50" s="66"/>
      <c r="B50" s="175"/>
      <c r="C50" s="189"/>
      <c r="D50" s="114"/>
      <c r="E50" s="72"/>
      <c r="F50" s="64"/>
    </row>
    <row r="51" spans="1:6">
      <c r="A51" s="66"/>
      <c r="B51" s="176"/>
      <c r="C51" s="189"/>
      <c r="D51" s="115"/>
      <c r="E51" s="72"/>
      <c r="F51" s="64"/>
    </row>
    <row r="52" spans="1:6">
      <c r="A52" s="66">
        <v>10</v>
      </c>
      <c r="B52" s="174" t="s">
        <v>260</v>
      </c>
      <c r="C52" s="49" t="s">
        <v>261</v>
      </c>
      <c r="D52" s="113">
        <v>155</v>
      </c>
      <c r="E52" s="72">
        <v>0.67</v>
      </c>
      <c r="F52" s="64">
        <v>103.85000000000001</v>
      </c>
    </row>
    <row r="53" spans="1:6">
      <c r="A53" s="66"/>
      <c r="B53" s="175"/>
      <c r="C53" s="50"/>
      <c r="D53" s="114"/>
      <c r="E53" s="72"/>
      <c r="F53" s="64"/>
    </row>
    <row r="54" spans="1:6">
      <c r="A54" s="66"/>
      <c r="B54" s="175"/>
      <c r="C54" s="50"/>
      <c r="D54" s="114"/>
      <c r="E54" s="72"/>
      <c r="F54" s="64"/>
    </row>
    <row r="55" spans="1:6">
      <c r="A55" s="66"/>
      <c r="B55" s="176"/>
      <c r="C55" s="51"/>
      <c r="D55" s="115"/>
      <c r="E55" s="72"/>
      <c r="F55" s="64"/>
    </row>
    <row r="56" spans="1:6" ht="12.75" customHeight="1">
      <c r="A56" s="66">
        <v>11</v>
      </c>
      <c r="B56" s="174" t="s">
        <v>262</v>
      </c>
      <c r="C56" s="156" t="s">
        <v>233</v>
      </c>
      <c r="D56" s="113">
        <v>9.4</v>
      </c>
      <c r="E56" s="72">
        <v>11.55</v>
      </c>
      <c r="F56" s="64">
        <v>108.57000000000001</v>
      </c>
    </row>
    <row r="57" spans="1:6">
      <c r="A57" s="66"/>
      <c r="B57" s="175"/>
      <c r="C57" s="189"/>
      <c r="D57" s="114"/>
      <c r="E57" s="72"/>
      <c r="F57" s="64"/>
    </row>
    <row r="58" spans="1:6">
      <c r="A58" s="66"/>
      <c r="B58" s="175"/>
      <c r="C58" s="189"/>
      <c r="D58" s="114"/>
      <c r="E58" s="72"/>
      <c r="F58" s="64"/>
    </row>
    <row r="59" spans="1:6" ht="31.5" customHeight="1">
      <c r="A59" s="66"/>
      <c r="B59" s="176"/>
      <c r="C59" s="189"/>
      <c r="D59" s="115"/>
      <c r="E59" s="72"/>
      <c r="F59" s="64"/>
    </row>
    <row r="60" spans="1:6" ht="12.75" customHeight="1">
      <c r="A60" s="66">
        <v>12</v>
      </c>
      <c r="B60" s="186" t="s">
        <v>263</v>
      </c>
      <c r="C60" s="156" t="s">
        <v>264</v>
      </c>
      <c r="D60" s="75">
        <v>296</v>
      </c>
      <c r="E60" s="72">
        <v>0.39</v>
      </c>
      <c r="F60" s="64">
        <v>115.44</v>
      </c>
    </row>
    <row r="61" spans="1:6">
      <c r="A61" s="66"/>
      <c r="B61" s="186"/>
      <c r="C61" s="189"/>
      <c r="D61" s="75"/>
      <c r="E61" s="72"/>
      <c r="F61" s="64"/>
    </row>
    <row r="62" spans="1:6">
      <c r="A62" s="66"/>
      <c r="B62" s="186"/>
      <c r="C62" s="189"/>
      <c r="D62" s="75"/>
      <c r="E62" s="72"/>
      <c r="F62" s="64"/>
    </row>
    <row r="63" spans="1:6">
      <c r="A63" s="66"/>
      <c r="B63" s="186"/>
      <c r="C63" s="189"/>
      <c r="D63" s="75"/>
      <c r="E63" s="72"/>
      <c r="F63" s="64"/>
    </row>
    <row r="64" spans="1:6">
      <c r="A64" s="66">
        <v>13</v>
      </c>
      <c r="B64" s="186" t="s">
        <v>265</v>
      </c>
      <c r="C64" s="49" t="s">
        <v>261</v>
      </c>
      <c r="D64" s="75">
        <v>18</v>
      </c>
      <c r="E64" s="72">
        <v>1.28</v>
      </c>
      <c r="F64" s="64">
        <v>23.04</v>
      </c>
    </row>
    <row r="65" spans="1:6">
      <c r="A65" s="66"/>
      <c r="B65" s="186"/>
      <c r="C65" s="50"/>
      <c r="D65" s="75"/>
      <c r="E65" s="72"/>
      <c r="F65" s="64"/>
    </row>
    <row r="66" spans="1:6">
      <c r="A66" s="66"/>
      <c r="B66" s="186"/>
      <c r="C66" s="50"/>
      <c r="D66" s="75"/>
      <c r="E66" s="72"/>
      <c r="F66" s="64"/>
    </row>
    <row r="67" spans="1:6">
      <c r="A67" s="66"/>
      <c r="B67" s="186"/>
      <c r="C67" s="51"/>
      <c r="D67" s="75"/>
      <c r="E67" s="72"/>
      <c r="F67" s="64"/>
    </row>
    <row r="68" spans="1:6" ht="12.75" customHeight="1">
      <c r="A68" s="66">
        <v>14</v>
      </c>
      <c r="B68" s="174" t="s">
        <v>266</v>
      </c>
      <c r="C68" s="156" t="s">
        <v>267</v>
      </c>
      <c r="D68" s="75">
        <v>128</v>
      </c>
      <c r="E68" s="72">
        <v>0.41</v>
      </c>
      <c r="F68" s="64">
        <v>52.48</v>
      </c>
    </row>
    <row r="69" spans="1:6">
      <c r="A69" s="66"/>
      <c r="B69" s="175"/>
      <c r="C69" s="189"/>
      <c r="D69" s="75"/>
      <c r="E69" s="72"/>
      <c r="F69" s="64"/>
    </row>
    <row r="70" spans="1:6">
      <c r="A70" s="66"/>
      <c r="B70" s="175"/>
      <c r="C70" s="189"/>
      <c r="D70" s="75"/>
      <c r="E70" s="72"/>
      <c r="F70" s="64"/>
    </row>
    <row r="71" spans="1:6">
      <c r="A71" s="66"/>
      <c r="B71" s="176"/>
      <c r="C71" s="189"/>
      <c r="D71" s="75"/>
      <c r="E71" s="72"/>
      <c r="F71" s="64"/>
    </row>
    <row r="72" spans="1:6" ht="12.75" customHeight="1">
      <c r="A72" s="66">
        <v>15</v>
      </c>
      <c r="B72" s="186" t="s">
        <v>268</v>
      </c>
      <c r="C72" s="216" t="s">
        <v>230</v>
      </c>
      <c r="D72" s="75">
        <v>0.25</v>
      </c>
      <c r="E72" s="72">
        <v>67.8</v>
      </c>
      <c r="F72" s="64">
        <v>16.95</v>
      </c>
    </row>
    <row r="73" spans="1:6">
      <c r="A73" s="66"/>
      <c r="B73" s="186"/>
      <c r="C73" s="217"/>
      <c r="D73" s="75"/>
      <c r="E73" s="72"/>
      <c r="F73" s="64"/>
    </row>
    <row r="74" spans="1:6">
      <c r="A74" s="66"/>
      <c r="B74" s="186"/>
      <c r="C74" s="217"/>
      <c r="D74" s="75"/>
      <c r="E74" s="72"/>
      <c r="F74" s="64"/>
    </row>
    <row r="75" spans="1:6">
      <c r="A75" s="66"/>
      <c r="B75" s="186"/>
      <c r="C75" s="217"/>
      <c r="D75" s="75"/>
      <c r="E75" s="72"/>
      <c r="F75" s="64"/>
    </row>
    <row r="76" spans="1:6" ht="12.75" customHeight="1">
      <c r="A76" s="66">
        <v>16</v>
      </c>
      <c r="B76" s="186" t="s">
        <v>236</v>
      </c>
      <c r="C76" s="156" t="s">
        <v>233</v>
      </c>
      <c r="D76" s="75">
        <v>203</v>
      </c>
      <c r="E76" s="72">
        <v>0.86</v>
      </c>
      <c r="F76" s="64">
        <v>174.57999999999998</v>
      </c>
    </row>
    <row r="77" spans="1:6">
      <c r="A77" s="66"/>
      <c r="B77" s="186"/>
      <c r="C77" s="189"/>
      <c r="D77" s="75"/>
      <c r="E77" s="72"/>
      <c r="F77" s="64"/>
    </row>
    <row r="78" spans="1:6">
      <c r="A78" s="66"/>
      <c r="B78" s="186"/>
      <c r="C78" s="189"/>
      <c r="D78" s="75"/>
      <c r="E78" s="72"/>
      <c r="F78" s="64"/>
    </row>
    <row r="79" spans="1:6">
      <c r="A79" s="66"/>
      <c r="B79" s="186"/>
      <c r="C79" s="189"/>
      <c r="D79" s="75"/>
      <c r="E79" s="72"/>
      <c r="F79" s="64"/>
    </row>
    <row r="80" spans="1:6">
      <c r="A80" s="66">
        <v>17</v>
      </c>
      <c r="B80" s="186" t="s">
        <v>269</v>
      </c>
      <c r="C80" s="156" t="s">
        <v>233</v>
      </c>
      <c r="D80" s="75">
        <v>22</v>
      </c>
      <c r="E80" s="72">
        <v>3.48</v>
      </c>
      <c r="F80" s="64">
        <v>76.56</v>
      </c>
    </row>
    <row r="81" spans="1:6">
      <c r="A81" s="66"/>
      <c r="B81" s="186"/>
      <c r="C81" s="189"/>
      <c r="D81" s="75"/>
      <c r="E81" s="72"/>
      <c r="F81" s="64"/>
    </row>
    <row r="82" spans="1:6">
      <c r="A82" s="66"/>
      <c r="B82" s="186"/>
      <c r="C82" s="189"/>
      <c r="D82" s="75"/>
      <c r="E82" s="72"/>
      <c r="F82" s="64"/>
    </row>
    <row r="83" spans="1:6">
      <c r="A83" s="66"/>
      <c r="B83" s="186"/>
      <c r="C83" s="189"/>
      <c r="D83" s="75"/>
      <c r="E83" s="72"/>
      <c r="F83" s="64"/>
    </row>
    <row r="84" spans="1:6">
      <c r="A84" s="66">
        <v>18</v>
      </c>
      <c r="B84" s="186" t="s">
        <v>270</v>
      </c>
      <c r="C84" s="216" t="s">
        <v>230</v>
      </c>
      <c r="D84" s="75">
        <v>243.6</v>
      </c>
      <c r="E84" s="72">
        <v>1.18</v>
      </c>
      <c r="F84" s="64">
        <v>287.44799999999998</v>
      </c>
    </row>
    <row r="85" spans="1:6">
      <c r="A85" s="66"/>
      <c r="B85" s="186"/>
      <c r="C85" s="217"/>
      <c r="D85" s="75"/>
      <c r="E85" s="72"/>
      <c r="F85" s="64"/>
    </row>
    <row r="86" spans="1:6">
      <c r="A86" s="66"/>
      <c r="B86" s="186"/>
      <c r="C86" s="217"/>
      <c r="D86" s="75"/>
      <c r="E86" s="72"/>
      <c r="F86" s="64"/>
    </row>
    <row r="87" spans="1:6">
      <c r="A87" s="66"/>
      <c r="B87" s="186"/>
      <c r="C87" s="217"/>
      <c r="D87" s="75"/>
      <c r="E87" s="72"/>
      <c r="F87" s="64"/>
    </row>
    <row r="88" spans="1:6" ht="12.75" customHeight="1">
      <c r="A88" s="66">
        <v>19</v>
      </c>
      <c r="B88" s="186" t="s">
        <v>237</v>
      </c>
      <c r="C88" s="216" t="s">
        <v>230</v>
      </c>
      <c r="D88" s="75">
        <v>319.10000000000002</v>
      </c>
      <c r="E88" s="72">
        <v>2.44</v>
      </c>
      <c r="F88" s="64">
        <v>778.60400000000004</v>
      </c>
    </row>
    <row r="89" spans="1:6">
      <c r="A89" s="66"/>
      <c r="B89" s="186"/>
      <c r="C89" s="217"/>
      <c r="D89" s="75"/>
      <c r="E89" s="72"/>
      <c r="F89" s="64"/>
    </row>
    <row r="90" spans="1:6">
      <c r="A90" s="66"/>
      <c r="B90" s="186"/>
      <c r="C90" s="217"/>
      <c r="D90" s="75"/>
      <c r="E90" s="72"/>
      <c r="F90" s="64"/>
    </row>
    <row r="91" spans="1:6">
      <c r="A91" s="66"/>
      <c r="B91" s="186"/>
      <c r="C91" s="217"/>
      <c r="D91" s="75"/>
      <c r="E91" s="72"/>
      <c r="F91" s="64"/>
    </row>
    <row r="92" spans="1:6" ht="12.75" customHeight="1">
      <c r="A92" s="31"/>
      <c r="B92" s="34" t="s">
        <v>238</v>
      </c>
      <c r="C92" s="60"/>
      <c r="D92" s="196"/>
      <c r="E92" s="199"/>
      <c r="F92" s="183">
        <v>2590.3270000000002</v>
      </c>
    </row>
    <row r="93" spans="1:6">
      <c r="A93" s="32"/>
      <c r="B93" s="35"/>
      <c r="C93" s="61"/>
      <c r="D93" s="197"/>
      <c r="E93" s="200"/>
      <c r="F93" s="184"/>
    </row>
    <row r="94" spans="1:6">
      <c r="A94" s="32"/>
      <c r="B94" s="35"/>
      <c r="C94" s="61"/>
      <c r="D94" s="197"/>
      <c r="E94" s="200"/>
      <c r="F94" s="184"/>
    </row>
    <row r="95" spans="1:6">
      <c r="A95" s="33"/>
      <c r="B95" s="36"/>
      <c r="C95" s="62"/>
      <c r="D95" s="198"/>
      <c r="E95" s="201"/>
      <c r="F95" s="185"/>
    </row>
    <row r="96" spans="1:6" ht="12.75" customHeight="1">
      <c r="A96" s="31"/>
      <c r="B96" s="34" t="s">
        <v>239</v>
      </c>
      <c r="C96" s="60"/>
      <c r="D96" s="57"/>
      <c r="E96" s="54"/>
      <c r="F96" s="29">
        <v>0.22543012992013128</v>
      </c>
    </row>
    <row r="97" spans="1:6">
      <c r="A97" s="32"/>
      <c r="B97" s="35"/>
      <c r="C97" s="61"/>
      <c r="D97" s="58"/>
      <c r="E97" s="55"/>
      <c r="F97" s="29"/>
    </row>
    <row r="98" spans="1:6">
      <c r="A98" s="32"/>
      <c r="B98" s="35"/>
      <c r="C98" s="61"/>
      <c r="D98" s="58"/>
      <c r="E98" s="55"/>
      <c r="F98" s="29"/>
    </row>
    <row r="99" spans="1:6">
      <c r="A99" s="33"/>
      <c r="B99" s="36"/>
      <c r="C99" s="62"/>
      <c r="D99" s="59"/>
      <c r="E99" s="56"/>
      <c r="F99" s="29"/>
    </row>
    <row r="100" spans="1:6" ht="12.75" customHeight="1">
      <c r="A100" s="66"/>
      <c r="B100" s="190" t="s">
        <v>240</v>
      </c>
      <c r="C100" s="211"/>
      <c r="D100" s="108"/>
      <c r="E100" s="65"/>
      <c r="F100" s="65">
        <v>0</v>
      </c>
    </row>
    <row r="101" spans="1:6">
      <c r="A101" s="66"/>
      <c r="B101" s="190"/>
      <c r="C101" s="212"/>
      <c r="D101" s="108"/>
      <c r="E101" s="65"/>
      <c r="F101" s="65"/>
    </row>
    <row r="102" spans="1:6">
      <c r="A102" s="66"/>
      <c r="B102" s="190"/>
      <c r="C102" s="212"/>
      <c r="D102" s="108"/>
      <c r="E102" s="65"/>
      <c r="F102" s="65"/>
    </row>
    <row r="103" spans="1:6">
      <c r="A103" s="66"/>
      <c r="B103" s="190"/>
      <c r="C103" s="213"/>
      <c r="D103" s="108"/>
      <c r="E103" s="65"/>
      <c r="F103" s="65"/>
    </row>
    <row r="104" spans="1:6" ht="12.75" customHeight="1">
      <c r="A104" s="66"/>
      <c r="B104" s="240" t="s">
        <v>271</v>
      </c>
      <c r="C104" s="243"/>
      <c r="D104" s="132"/>
      <c r="E104" s="65"/>
      <c r="F104" s="65">
        <v>0</v>
      </c>
    </row>
    <row r="105" spans="1:6">
      <c r="A105" s="66"/>
      <c r="B105" s="241"/>
      <c r="C105" s="42"/>
      <c r="D105" s="132"/>
      <c r="E105" s="65"/>
      <c r="F105" s="65"/>
    </row>
    <row r="106" spans="1:6">
      <c r="A106" s="66"/>
      <c r="B106" s="241"/>
      <c r="C106" s="42"/>
      <c r="D106" s="132"/>
      <c r="E106" s="65"/>
      <c r="F106" s="65"/>
    </row>
    <row r="107" spans="1:6" ht="19.5" customHeight="1">
      <c r="A107" s="66"/>
      <c r="B107" s="242"/>
      <c r="C107" s="43"/>
      <c r="D107" s="132"/>
      <c r="E107" s="65"/>
      <c r="F107" s="65"/>
    </row>
    <row r="108" spans="1:6" ht="12.75" customHeight="1">
      <c r="A108" s="66">
        <v>1</v>
      </c>
      <c r="B108" s="174" t="s">
        <v>241</v>
      </c>
      <c r="C108" s="156" t="s">
        <v>233</v>
      </c>
      <c r="D108" s="88">
        <v>3.39</v>
      </c>
      <c r="E108" s="63">
        <v>10.7</v>
      </c>
      <c r="F108" s="64">
        <v>36.272999999999996</v>
      </c>
    </row>
    <row r="109" spans="1:6">
      <c r="A109" s="66"/>
      <c r="B109" s="175"/>
      <c r="C109" s="189"/>
      <c r="D109" s="89"/>
      <c r="E109" s="63"/>
      <c r="F109" s="64"/>
    </row>
    <row r="110" spans="1:6">
      <c r="A110" s="66"/>
      <c r="B110" s="175"/>
      <c r="C110" s="189"/>
      <c r="D110" s="89"/>
      <c r="E110" s="63"/>
      <c r="F110" s="64"/>
    </row>
    <row r="111" spans="1:6">
      <c r="A111" s="66"/>
      <c r="B111" s="176"/>
      <c r="C111" s="189"/>
      <c r="D111" s="90"/>
      <c r="E111" s="63"/>
      <c r="F111" s="64"/>
    </row>
    <row r="112" spans="1:6" ht="12.75" customHeight="1">
      <c r="A112" s="66">
        <v>2</v>
      </c>
      <c r="B112" s="174" t="s">
        <v>242</v>
      </c>
      <c r="C112" s="49" t="s">
        <v>264</v>
      </c>
      <c r="D112" s="88">
        <v>195</v>
      </c>
      <c r="E112" s="63">
        <v>10.51</v>
      </c>
      <c r="F112" s="64">
        <v>2049.4499999999998</v>
      </c>
    </row>
    <row r="113" spans="1:6">
      <c r="A113" s="66"/>
      <c r="B113" s="175"/>
      <c r="C113" s="212"/>
      <c r="D113" s="89"/>
      <c r="E113" s="63"/>
      <c r="F113" s="64"/>
    </row>
    <row r="114" spans="1:6">
      <c r="A114" s="66"/>
      <c r="B114" s="175"/>
      <c r="C114" s="212"/>
      <c r="D114" s="89"/>
      <c r="E114" s="63"/>
      <c r="F114" s="64"/>
    </row>
    <row r="115" spans="1:6">
      <c r="A115" s="66"/>
      <c r="B115" s="176"/>
      <c r="C115" s="213"/>
      <c r="D115" s="90"/>
      <c r="E115" s="63"/>
      <c r="F115" s="64"/>
    </row>
    <row r="116" spans="1:6" ht="12.75" customHeight="1">
      <c r="A116" s="31"/>
      <c r="B116" s="34" t="s">
        <v>238</v>
      </c>
      <c r="C116" s="60"/>
      <c r="D116" s="177"/>
      <c r="E116" s="180"/>
      <c r="F116" s="183">
        <v>2085.723</v>
      </c>
    </row>
    <row r="117" spans="1:6">
      <c r="A117" s="32"/>
      <c r="B117" s="35"/>
      <c r="C117" s="61"/>
      <c r="D117" s="178"/>
      <c r="E117" s="181"/>
      <c r="F117" s="184"/>
    </row>
    <row r="118" spans="1:6">
      <c r="A118" s="32"/>
      <c r="B118" s="35"/>
      <c r="C118" s="61"/>
      <c r="D118" s="178"/>
      <c r="E118" s="181"/>
      <c r="F118" s="184"/>
    </row>
    <row r="119" spans="1:6">
      <c r="A119" s="33"/>
      <c r="B119" s="36"/>
      <c r="C119" s="62"/>
      <c r="D119" s="179"/>
      <c r="E119" s="182"/>
      <c r="F119" s="185"/>
    </row>
    <row r="120" spans="1:6" ht="12.75" customHeight="1">
      <c r="A120" s="31"/>
      <c r="B120" s="34" t="s">
        <v>239</v>
      </c>
      <c r="C120" s="60"/>
      <c r="D120" s="57"/>
      <c r="E120" s="54"/>
      <c r="F120" s="29">
        <v>0.18151561824719656</v>
      </c>
    </row>
    <row r="121" spans="1:6">
      <c r="A121" s="32"/>
      <c r="B121" s="35"/>
      <c r="C121" s="61"/>
      <c r="D121" s="58"/>
      <c r="E121" s="55"/>
      <c r="F121" s="29"/>
    </row>
    <row r="122" spans="1:6">
      <c r="A122" s="32"/>
      <c r="B122" s="35"/>
      <c r="C122" s="61"/>
      <c r="D122" s="58"/>
      <c r="E122" s="55"/>
      <c r="F122" s="29"/>
    </row>
    <row r="123" spans="1:6">
      <c r="A123" s="33"/>
      <c r="B123" s="36"/>
      <c r="C123" s="62"/>
      <c r="D123" s="59"/>
      <c r="E123" s="56"/>
      <c r="F123" s="29"/>
    </row>
    <row r="124" spans="1:6" ht="12.75" customHeight="1">
      <c r="A124" s="66"/>
      <c r="B124" s="240" t="s">
        <v>272</v>
      </c>
      <c r="C124" s="211"/>
      <c r="D124" s="108"/>
      <c r="E124" s="65"/>
      <c r="F124" s="65">
        <v>0</v>
      </c>
    </row>
    <row r="125" spans="1:6">
      <c r="A125" s="66"/>
      <c r="B125" s="241"/>
      <c r="C125" s="212"/>
      <c r="D125" s="108"/>
      <c r="E125" s="65"/>
      <c r="F125" s="65"/>
    </row>
    <row r="126" spans="1:6">
      <c r="A126" s="66"/>
      <c r="B126" s="241"/>
      <c r="C126" s="212"/>
      <c r="D126" s="108"/>
      <c r="E126" s="65"/>
      <c r="F126" s="65"/>
    </row>
    <row r="127" spans="1:6">
      <c r="A127" s="66"/>
      <c r="B127" s="242"/>
      <c r="C127" s="213"/>
      <c r="D127" s="108"/>
      <c r="E127" s="65"/>
      <c r="F127" s="65"/>
    </row>
    <row r="128" spans="1:6" ht="12.75" customHeight="1">
      <c r="A128" s="66">
        <v>1</v>
      </c>
      <c r="B128" s="174" t="s">
        <v>243</v>
      </c>
      <c r="C128" s="156" t="s">
        <v>233</v>
      </c>
      <c r="D128" s="68">
        <v>5.4</v>
      </c>
      <c r="E128" s="63">
        <v>10.66</v>
      </c>
      <c r="F128" s="64">
        <v>57.564000000000007</v>
      </c>
    </row>
    <row r="129" spans="1:6">
      <c r="A129" s="66"/>
      <c r="B129" s="175"/>
      <c r="C129" s="189"/>
      <c r="D129" s="68"/>
      <c r="E129" s="63"/>
      <c r="F129" s="64"/>
    </row>
    <row r="130" spans="1:6">
      <c r="A130" s="66"/>
      <c r="B130" s="175"/>
      <c r="C130" s="189"/>
      <c r="D130" s="68"/>
      <c r="E130" s="63"/>
      <c r="F130" s="64"/>
    </row>
    <row r="131" spans="1:6">
      <c r="A131" s="66"/>
      <c r="B131" s="176"/>
      <c r="C131" s="189"/>
      <c r="D131" s="68"/>
      <c r="E131" s="63"/>
      <c r="F131" s="64"/>
    </row>
    <row r="132" spans="1:6" ht="12.75" customHeight="1">
      <c r="A132" s="66">
        <v>2</v>
      </c>
      <c r="B132" s="174" t="s">
        <v>273</v>
      </c>
      <c r="C132" s="49" t="s">
        <v>264</v>
      </c>
      <c r="D132" s="68">
        <v>370</v>
      </c>
      <c r="E132" s="63">
        <v>7.63</v>
      </c>
      <c r="F132" s="64">
        <v>2823.1</v>
      </c>
    </row>
    <row r="133" spans="1:6">
      <c r="A133" s="66"/>
      <c r="B133" s="175"/>
      <c r="C133" s="212"/>
      <c r="D133" s="68"/>
      <c r="E133" s="63"/>
      <c r="F133" s="64"/>
    </row>
    <row r="134" spans="1:6">
      <c r="A134" s="66"/>
      <c r="B134" s="175"/>
      <c r="C134" s="212"/>
      <c r="D134" s="68"/>
      <c r="E134" s="63"/>
      <c r="F134" s="64"/>
    </row>
    <row r="135" spans="1:6">
      <c r="A135" s="66"/>
      <c r="B135" s="176"/>
      <c r="C135" s="213"/>
      <c r="D135" s="68"/>
      <c r="E135" s="63"/>
      <c r="F135" s="64"/>
    </row>
    <row r="136" spans="1:6" ht="12.75" customHeight="1">
      <c r="A136" s="31"/>
      <c r="B136" s="34" t="s">
        <v>238</v>
      </c>
      <c r="C136" s="60"/>
      <c r="D136" s="177"/>
      <c r="E136" s="180"/>
      <c r="F136" s="183">
        <v>2880.6639999999998</v>
      </c>
    </row>
    <row r="137" spans="1:6">
      <c r="A137" s="32"/>
      <c r="B137" s="35"/>
      <c r="C137" s="61"/>
      <c r="D137" s="178"/>
      <c r="E137" s="181"/>
      <c r="F137" s="184"/>
    </row>
    <row r="138" spans="1:6">
      <c r="A138" s="32"/>
      <c r="B138" s="35"/>
      <c r="C138" s="61"/>
      <c r="D138" s="178"/>
      <c r="E138" s="181"/>
      <c r="F138" s="184"/>
    </row>
    <row r="139" spans="1:6">
      <c r="A139" s="33"/>
      <c r="B139" s="36"/>
      <c r="C139" s="62"/>
      <c r="D139" s="179"/>
      <c r="E139" s="182"/>
      <c r="F139" s="185"/>
    </row>
    <row r="140" spans="1:6" ht="12.75" customHeight="1">
      <c r="A140" s="31"/>
      <c r="B140" s="34" t="s">
        <v>239</v>
      </c>
      <c r="C140" s="60"/>
      <c r="D140" s="57"/>
      <c r="E140" s="54"/>
      <c r="F140" s="29">
        <v>0.25069748328154901</v>
      </c>
    </row>
    <row r="141" spans="1:6">
      <c r="A141" s="32"/>
      <c r="B141" s="35"/>
      <c r="C141" s="61"/>
      <c r="D141" s="58"/>
      <c r="E141" s="55"/>
      <c r="F141" s="29"/>
    </row>
    <row r="142" spans="1:6">
      <c r="A142" s="32"/>
      <c r="B142" s="35"/>
      <c r="C142" s="61"/>
      <c r="D142" s="58"/>
      <c r="E142" s="55"/>
      <c r="F142" s="29"/>
    </row>
    <row r="143" spans="1:6">
      <c r="A143" s="33"/>
      <c r="B143" s="36"/>
      <c r="C143" s="62"/>
      <c r="D143" s="59"/>
      <c r="E143" s="56"/>
      <c r="F143" s="29"/>
    </row>
    <row r="144" spans="1:6" ht="12.75" customHeight="1">
      <c r="A144" s="71"/>
      <c r="B144" s="190" t="s">
        <v>244</v>
      </c>
      <c r="C144" s="189"/>
      <c r="D144" s="70"/>
      <c r="E144" s="65"/>
      <c r="F144" s="65">
        <v>0</v>
      </c>
    </row>
    <row r="145" spans="1:6">
      <c r="A145" s="71"/>
      <c r="B145" s="190"/>
      <c r="C145" s="189"/>
      <c r="D145" s="70"/>
      <c r="E145" s="65"/>
      <c r="F145" s="65"/>
    </row>
    <row r="146" spans="1:6">
      <c r="A146" s="71"/>
      <c r="B146" s="190"/>
      <c r="C146" s="189"/>
      <c r="D146" s="70"/>
      <c r="E146" s="65"/>
      <c r="F146" s="65"/>
    </row>
    <row r="147" spans="1:6">
      <c r="A147" s="71"/>
      <c r="B147" s="190"/>
      <c r="C147" s="189"/>
      <c r="D147" s="70"/>
      <c r="E147" s="65"/>
      <c r="F147" s="65"/>
    </row>
    <row r="148" spans="1:6" ht="12.75" customHeight="1">
      <c r="A148" s="71">
        <v>1</v>
      </c>
      <c r="B148" s="174" t="s">
        <v>245</v>
      </c>
      <c r="C148" s="156" t="s">
        <v>233</v>
      </c>
      <c r="D148" s="68">
        <v>12</v>
      </c>
      <c r="E148" s="63">
        <v>10.64</v>
      </c>
      <c r="F148" s="64">
        <v>127.68</v>
      </c>
    </row>
    <row r="149" spans="1:6">
      <c r="A149" s="71"/>
      <c r="B149" s="175"/>
      <c r="C149" s="189"/>
      <c r="D149" s="68"/>
      <c r="E149" s="63"/>
      <c r="F149" s="64"/>
    </row>
    <row r="150" spans="1:6">
      <c r="A150" s="71"/>
      <c r="B150" s="175"/>
      <c r="C150" s="189"/>
      <c r="D150" s="68"/>
      <c r="E150" s="63"/>
      <c r="F150" s="64"/>
    </row>
    <row r="151" spans="1:6">
      <c r="A151" s="71"/>
      <c r="B151" s="176"/>
      <c r="C151" s="189"/>
      <c r="D151" s="68"/>
      <c r="E151" s="63"/>
      <c r="F151" s="64"/>
    </row>
    <row r="152" spans="1:6" ht="12.75" customHeight="1">
      <c r="A152" s="71">
        <v>2</v>
      </c>
      <c r="B152" s="186" t="s">
        <v>246</v>
      </c>
      <c r="C152" s="156" t="s">
        <v>233</v>
      </c>
      <c r="D152" s="68">
        <v>6</v>
      </c>
      <c r="E152" s="63">
        <v>41.82</v>
      </c>
      <c r="F152" s="64">
        <v>250.92000000000002</v>
      </c>
    </row>
    <row r="153" spans="1:6">
      <c r="A153" s="71"/>
      <c r="B153" s="186"/>
      <c r="C153" s="189"/>
      <c r="D153" s="68"/>
      <c r="E153" s="63"/>
      <c r="F153" s="64"/>
    </row>
    <row r="154" spans="1:6">
      <c r="A154" s="71"/>
      <c r="B154" s="186"/>
      <c r="C154" s="189"/>
      <c r="D154" s="68"/>
      <c r="E154" s="63"/>
      <c r="F154" s="64"/>
    </row>
    <row r="155" spans="1:6">
      <c r="A155" s="71"/>
      <c r="B155" s="186"/>
      <c r="C155" s="189"/>
      <c r="D155" s="68"/>
      <c r="E155" s="63"/>
      <c r="F155" s="64"/>
    </row>
    <row r="156" spans="1:6" ht="12.75" customHeight="1">
      <c r="A156" s="71">
        <v>3</v>
      </c>
      <c r="B156" s="186" t="s">
        <v>247</v>
      </c>
      <c r="C156" s="156" t="s">
        <v>230</v>
      </c>
      <c r="D156" s="68">
        <v>0.16</v>
      </c>
      <c r="E156" s="63">
        <v>26.9</v>
      </c>
      <c r="F156" s="64">
        <v>4.3040000000000003</v>
      </c>
    </row>
    <row r="157" spans="1:6">
      <c r="A157" s="71"/>
      <c r="B157" s="186"/>
      <c r="C157" s="189"/>
      <c r="D157" s="68"/>
      <c r="E157" s="63"/>
      <c r="F157" s="64"/>
    </row>
    <row r="158" spans="1:6">
      <c r="A158" s="71"/>
      <c r="B158" s="186"/>
      <c r="C158" s="189"/>
      <c r="D158" s="68"/>
      <c r="E158" s="63"/>
      <c r="F158" s="64"/>
    </row>
    <row r="159" spans="1:6">
      <c r="A159" s="71"/>
      <c r="B159" s="186"/>
      <c r="C159" s="189"/>
      <c r="D159" s="68"/>
      <c r="E159" s="63"/>
      <c r="F159" s="64"/>
    </row>
    <row r="160" spans="1:6" ht="12.75" customHeight="1">
      <c r="A160" s="71">
        <v>4</v>
      </c>
      <c r="B160" s="186" t="s">
        <v>248</v>
      </c>
      <c r="C160" s="187" t="s">
        <v>261</v>
      </c>
      <c r="D160" s="68">
        <v>120</v>
      </c>
      <c r="E160" s="63">
        <v>0.75</v>
      </c>
      <c r="F160" s="64">
        <v>90</v>
      </c>
    </row>
    <row r="161" spans="1:6">
      <c r="A161" s="71"/>
      <c r="B161" s="186"/>
      <c r="C161" s="188"/>
      <c r="D161" s="68"/>
      <c r="E161" s="63"/>
      <c r="F161" s="64"/>
    </row>
    <row r="162" spans="1:6">
      <c r="A162" s="71"/>
      <c r="B162" s="186"/>
      <c r="C162" s="188"/>
      <c r="D162" s="68"/>
      <c r="E162" s="63"/>
      <c r="F162" s="64"/>
    </row>
    <row r="163" spans="1:6">
      <c r="A163" s="71"/>
      <c r="B163" s="186"/>
      <c r="C163" s="188"/>
      <c r="D163" s="68"/>
      <c r="E163" s="63"/>
      <c r="F163" s="64"/>
    </row>
    <row r="164" spans="1:6" ht="12.75" customHeight="1">
      <c r="A164" s="71">
        <v>5</v>
      </c>
      <c r="B164" s="186" t="s">
        <v>249</v>
      </c>
      <c r="C164" s="187" t="s">
        <v>261</v>
      </c>
      <c r="D164" s="68">
        <v>120</v>
      </c>
      <c r="E164" s="63">
        <v>10.16</v>
      </c>
      <c r="F164" s="64">
        <v>1219.2</v>
      </c>
    </row>
    <row r="165" spans="1:6">
      <c r="A165" s="71"/>
      <c r="B165" s="186"/>
      <c r="C165" s="188"/>
      <c r="D165" s="68"/>
      <c r="E165" s="63"/>
      <c r="F165" s="64"/>
    </row>
    <row r="166" spans="1:6">
      <c r="A166" s="71"/>
      <c r="B166" s="186"/>
      <c r="C166" s="188"/>
      <c r="D166" s="68"/>
      <c r="E166" s="63"/>
      <c r="F166" s="64"/>
    </row>
    <row r="167" spans="1:6">
      <c r="A167" s="71"/>
      <c r="B167" s="186"/>
      <c r="C167" s="188"/>
      <c r="D167" s="68"/>
      <c r="E167" s="63"/>
      <c r="F167" s="64"/>
    </row>
    <row r="168" spans="1:6" ht="12.75" customHeight="1">
      <c r="A168" s="31"/>
      <c r="B168" s="34" t="s">
        <v>238</v>
      </c>
      <c r="C168" s="60"/>
      <c r="D168" s="177"/>
      <c r="E168" s="180"/>
      <c r="F168" s="183">
        <v>1692.104</v>
      </c>
    </row>
    <row r="169" spans="1:6">
      <c r="A169" s="32"/>
      <c r="B169" s="35"/>
      <c r="C169" s="61"/>
      <c r="D169" s="178"/>
      <c r="E169" s="181"/>
      <c r="F169" s="184"/>
    </row>
    <row r="170" spans="1:6">
      <c r="A170" s="32"/>
      <c r="B170" s="35"/>
      <c r="C170" s="61"/>
      <c r="D170" s="178"/>
      <c r="E170" s="181"/>
      <c r="F170" s="184"/>
    </row>
    <row r="171" spans="1:6">
      <c r="A171" s="33"/>
      <c r="B171" s="36"/>
      <c r="C171" s="62"/>
      <c r="D171" s="179"/>
      <c r="E171" s="182"/>
      <c r="F171" s="185"/>
    </row>
    <row r="172" spans="1:6" ht="12.75" customHeight="1">
      <c r="A172" s="31"/>
      <c r="B172" s="34" t="s">
        <v>239</v>
      </c>
      <c r="C172" s="60"/>
      <c r="D172" s="57"/>
      <c r="E172" s="54"/>
      <c r="F172" s="29">
        <v>0.14725987281079717</v>
      </c>
    </row>
    <row r="173" spans="1:6">
      <c r="A173" s="32"/>
      <c r="B173" s="35"/>
      <c r="C173" s="61"/>
      <c r="D173" s="58"/>
      <c r="E173" s="55"/>
      <c r="F173" s="29"/>
    </row>
    <row r="174" spans="1:6">
      <c r="A174" s="32"/>
      <c r="B174" s="35"/>
      <c r="C174" s="61"/>
      <c r="D174" s="58"/>
      <c r="E174" s="55"/>
      <c r="F174" s="29"/>
    </row>
    <row r="175" spans="1:6">
      <c r="A175" s="33"/>
      <c r="B175" s="36"/>
      <c r="C175" s="62"/>
      <c r="D175" s="59"/>
      <c r="E175" s="56"/>
      <c r="F175" s="29"/>
    </row>
    <row r="176" spans="1:6" ht="12.75" customHeight="1">
      <c r="A176" s="66"/>
      <c r="B176" s="240" t="s">
        <v>250</v>
      </c>
      <c r="C176" s="243"/>
      <c r="D176" s="108"/>
      <c r="E176" s="65"/>
      <c r="F176" s="65">
        <v>0</v>
      </c>
    </row>
    <row r="177" spans="1:6">
      <c r="A177" s="66"/>
      <c r="B177" s="241"/>
      <c r="C177" s="42"/>
      <c r="D177" s="108"/>
      <c r="E177" s="65"/>
      <c r="F177" s="65"/>
    </row>
    <row r="178" spans="1:6">
      <c r="A178" s="66"/>
      <c r="B178" s="241"/>
      <c r="C178" s="42"/>
      <c r="D178" s="108"/>
      <c r="E178" s="65"/>
      <c r="F178" s="65"/>
    </row>
    <row r="179" spans="1:6">
      <c r="A179" s="66"/>
      <c r="B179" s="242"/>
      <c r="C179" s="43"/>
      <c r="D179" s="108"/>
      <c r="E179" s="65"/>
      <c r="F179" s="65"/>
    </row>
    <row r="180" spans="1:6" ht="12.75" customHeight="1">
      <c r="A180" s="66">
        <v>1</v>
      </c>
      <c r="B180" s="174" t="s">
        <v>243</v>
      </c>
      <c r="C180" s="156" t="s">
        <v>233</v>
      </c>
      <c r="D180" s="75">
        <v>12.25</v>
      </c>
      <c r="E180" s="72">
        <v>10.66</v>
      </c>
      <c r="F180" s="64">
        <v>130.58500000000001</v>
      </c>
    </row>
    <row r="181" spans="1:6">
      <c r="A181" s="66"/>
      <c r="B181" s="175"/>
      <c r="C181" s="189"/>
      <c r="D181" s="75"/>
      <c r="E181" s="72"/>
      <c r="F181" s="64"/>
    </row>
    <row r="182" spans="1:6">
      <c r="A182" s="66"/>
      <c r="B182" s="175"/>
      <c r="C182" s="189"/>
      <c r="D182" s="75"/>
      <c r="E182" s="72"/>
      <c r="F182" s="64"/>
    </row>
    <row r="183" spans="1:6">
      <c r="A183" s="66"/>
      <c r="B183" s="176"/>
      <c r="C183" s="189"/>
      <c r="D183" s="75"/>
      <c r="E183" s="72"/>
      <c r="F183" s="64"/>
    </row>
    <row r="184" spans="1:6" ht="12.75" customHeight="1">
      <c r="A184" s="66">
        <v>2</v>
      </c>
      <c r="B184" s="174" t="s">
        <v>251</v>
      </c>
      <c r="C184" s="156" t="s">
        <v>233</v>
      </c>
      <c r="D184" s="113">
        <v>9.8000000000000007</v>
      </c>
      <c r="E184" s="72">
        <v>23.16</v>
      </c>
      <c r="F184" s="64">
        <v>226.96800000000002</v>
      </c>
    </row>
    <row r="185" spans="1:6">
      <c r="A185" s="66"/>
      <c r="B185" s="175"/>
      <c r="C185" s="189"/>
      <c r="D185" s="114"/>
      <c r="E185" s="72"/>
      <c r="F185" s="64"/>
    </row>
    <row r="186" spans="1:6">
      <c r="A186" s="66"/>
      <c r="B186" s="175"/>
      <c r="C186" s="189"/>
      <c r="D186" s="114"/>
      <c r="E186" s="72"/>
      <c r="F186" s="64"/>
    </row>
    <row r="187" spans="1:6">
      <c r="A187" s="66"/>
      <c r="B187" s="176"/>
      <c r="C187" s="189"/>
      <c r="D187" s="115"/>
      <c r="E187" s="72"/>
      <c r="F187" s="64"/>
    </row>
    <row r="188" spans="1:6" ht="12.75" customHeight="1">
      <c r="A188" s="66">
        <v>3</v>
      </c>
      <c r="B188" s="174" t="s">
        <v>274</v>
      </c>
      <c r="C188" s="187" t="s">
        <v>261</v>
      </c>
      <c r="D188" s="75">
        <v>245</v>
      </c>
      <c r="E188" s="72">
        <v>5.61</v>
      </c>
      <c r="F188" s="64">
        <v>1374.45</v>
      </c>
    </row>
    <row r="189" spans="1:6">
      <c r="A189" s="66"/>
      <c r="B189" s="175"/>
      <c r="C189" s="188"/>
      <c r="D189" s="75"/>
      <c r="E189" s="72"/>
      <c r="F189" s="64"/>
    </row>
    <row r="190" spans="1:6">
      <c r="A190" s="66"/>
      <c r="B190" s="175"/>
      <c r="C190" s="188"/>
      <c r="D190" s="75"/>
      <c r="E190" s="72"/>
      <c r="F190" s="64"/>
    </row>
    <row r="191" spans="1:6">
      <c r="A191" s="66"/>
      <c r="B191" s="176"/>
      <c r="C191" s="188"/>
      <c r="D191" s="75"/>
      <c r="E191" s="72"/>
      <c r="F191" s="64"/>
    </row>
    <row r="192" spans="1:6" ht="12.75" customHeight="1">
      <c r="A192" s="31"/>
      <c r="B192" s="34" t="s">
        <v>238</v>
      </c>
      <c r="C192" s="60"/>
      <c r="D192" s="196"/>
      <c r="E192" s="199"/>
      <c r="F192" s="183">
        <v>1732.0030000000002</v>
      </c>
    </row>
    <row r="193" spans="1:6">
      <c r="A193" s="32"/>
      <c r="B193" s="35"/>
      <c r="C193" s="61"/>
      <c r="D193" s="197"/>
      <c r="E193" s="200"/>
      <c r="F193" s="184"/>
    </row>
    <row r="194" spans="1:6">
      <c r="A194" s="32"/>
      <c r="B194" s="35"/>
      <c r="C194" s="61"/>
      <c r="D194" s="197"/>
      <c r="E194" s="200"/>
      <c r="F194" s="184"/>
    </row>
    <row r="195" spans="1:6">
      <c r="A195" s="33"/>
      <c r="B195" s="36"/>
      <c r="C195" s="62"/>
      <c r="D195" s="198"/>
      <c r="E195" s="201"/>
      <c r="F195" s="185"/>
    </row>
    <row r="196" spans="1:6" ht="12.75" customHeight="1">
      <c r="A196" s="31"/>
      <c r="B196" s="34" t="s">
        <v>239</v>
      </c>
      <c r="C196" s="60"/>
      <c r="D196" s="57"/>
      <c r="E196" s="54"/>
      <c r="F196" s="29">
        <v>0.15073218991735682</v>
      </c>
    </row>
    <row r="197" spans="1:6">
      <c r="A197" s="32"/>
      <c r="B197" s="35"/>
      <c r="C197" s="61"/>
      <c r="D197" s="58"/>
      <c r="E197" s="55"/>
      <c r="F197" s="29"/>
    </row>
    <row r="198" spans="1:6">
      <c r="A198" s="32"/>
      <c r="B198" s="35"/>
      <c r="C198" s="61"/>
      <c r="D198" s="58"/>
      <c r="E198" s="55"/>
      <c r="F198" s="29"/>
    </row>
    <row r="199" spans="1:6">
      <c r="A199" s="33"/>
      <c r="B199" s="36"/>
      <c r="C199" s="62"/>
      <c r="D199" s="59"/>
      <c r="E199" s="56"/>
      <c r="F199" s="29"/>
    </row>
    <row r="200" spans="1:6" ht="12.75" customHeight="1">
      <c r="A200" s="85"/>
      <c r="B200" s="240" t="s">
        <v>252</v>
      </c>
      <c r="C200" s="49"/>
      <c r="D200" s="148"/>
      <c r="E200" s="65"/>
      <c r="F200" s="65">
        <v>0</v>
      </c>
    </row>
    <row r="201" spans="1:6">
      <c r="A201" s="86"/>
      <c r="B201" s="241"/>
      <c r="C201" s="50"/>
      <c r="D201" s="149"/>
      <c r="E201" s="65"/>
      <c r="F201" s="65"/>
    </row>
    <row r="202" spans="1:6">
      <c r="A202" s="86"/>
      <c r="B202" s="241"/>
      <c r="C202" s="50"/>
      <c r="D202" s="149"/>
      <c r="E202" s="65"/>
      <c r="F202" s="65"/>
    </row>
    <row r="203" spans="1:6">
      <c r="A203" s="87"/>
      <c r="B203" s="242"/>
      <c r="C203" s="51"/>
      <c r="D203" s="150"/>
      <c r="E203" s="65"/>
      <c r="F203" s="65"/>
    </row>
    <row r="204" spans="1:6" ht="12.75" customHeight="1">
      <c r="A204" s="85">
        <v>1</v>
      </c>
      <c r="B204" s="174" t="s">
        <v>253</v>
      </c>
      <c r="C204" s="49" t="s">
        <v>275</v>
      </c>
      <c r="D204" s="88">
        <v>9</v>
      </c>
      <c r="E204" s="63">
        <v>174.22</v>
      </c>
      <c r="F204" s="64">
        <v>1567.98</v>
      </c>
    </row>
    <row r="205" spans="1:6">
      <c r="A205" s="86"/>
      <c r="B205" s="175"/>
      <c r="C205" s="212"/>
      <c r="D205" s="89"/>
      <c r="E205" s="63"/>
      <c r="F205" s="64"/>
    </row>
    <row r="206" spans="1:6">
      <c r="A206" s="86"/>
      <c r="B206" s="175"/>
      <c r="C206" s="212"/>
      <c r="D206" s="89"/>
      <c r="E206" s="63"/>
      <c r="F206" s="64"/>
    </row>
    <row r="207" spans="1:6">
      <c r="A207" s="87"/>
      <c r="B207" s="176"/>
      <c r="C207" s="213"/>
      <c r="D207" s="90"/>
      <c r="E207" s="63"/>
      <c r="F207" s="64"/>
    </row>
    <row r="208" spans="1:6" ht="12.75" customHeight="1">
      <c r="A208" s="85">
        <v>2</v>
      </c>
      <c r="B208" s="174" t="s">
        <v>254</v>
      </c>
      <c r="C208" s="49" t="s">
        <v>275</v>
      </c>
      <c r="D208" s="88">
        <v>6</v>
      </c>
      <c r="E208" s="63">
        <v>50.81</v>
      </c>
      <c r="F208" s="64">
        <v>304.86</v>
      </c>
    </row>
    <row r="209" spans="1:6">
      <c r="A209" s="86"/>
      <c r="B209" s="175"/>
      <c r="C209" s="212"/>
      <c r="D209" s="89"/>
      <c r="E209" s="63"/>
      <c r="F209" s="64"/>
    </row>
    <row r="210" spans="1:6">
      <c r="A210" s="86"/>
      <c r="B210" s="175"/>
      <c r="C210" s="212"/>
      <c r="D210" s="89"/>
      <c r="E210" s="63"/>
      <c r="F210" s="64"/>
    </row>
    <row r="211" spans="1:6">
      <c r="A211" s="87"/>
      <c r="B211" s="176"/>
      <c r="C211" s="213"/>
      <c r="D211" s="90"/>
      <c r="E211" s="63"/>
      <c r="F211" s="64"/>
    </row>
    <row r="212" spans="1:6" ht="12.75" customHeight="1">
      <c r="A212" s="142">
        <v>3</v>
      </c>
      <c r="B212" s="46" t="s">
        <v>276</v>
      </c>
      <c r="C212" s="77" t="s">
        <v>277</v>
      </c>
      <c r="D212" s="68">
        <v>1</v>
      </c>
      <c r="E212" s="81">
        <v>286.3</v>
      </c>
      <c r="F212" s="64">
        <v>286.3</v>
      </c>
    </row>
    <row r="213" spans="1:6">
      <c r="A213" s="143"/>
      <c r="B213" s="47"/>
      <c r="C213" s="78"/>
      <c r="D213" s="68"/>
      <c r="E213" s="81"/>
      <c r="F213" s="64"/>
    </row>
    <row r="214" spans="1:6">
      <c r="A214" s="143"/>
      <c r="B214" s="47"/>
      <c r="C214" s="78"/>
      <c r="D214" s="68"/>
      <c r="E214" s="81"/>
      <c r="F214" s="64"/>
    </row>
    <row r="215" spans="1:6">
      <c r="A215" s="144"/>
      <c r="B215" s="48"/>
      <c r="C215" s="79"/>
      <c r="D215" s="68"/>
      <c r="E215" s="81"/>
      <c r="F215" s="64"/>
    </row>
    <row r="216" spans="1:6" ht="12.75" customHeight="1">
      <c r="A216" s="142">
        <v>4</v>
      </c>
      <c r="B216" s="46" t="s">
        <v>278</v>
      </c>
      <c r="C216" s="77" t="s">
        <v>277</v>
      </c>
      <c r="D216" s="68">
        <v>1</v>
      </c>
      <c r="E216" s="81">
        <v>142.85</v>
      </c>
      <c r="F216" s="64">
        <v>142.85</v>
      </c>
    </row>
    <row r="217" spans="1:6">
      <c r="A217" s="143"/>
      <c r="B217" s="47"/>
      <c r="C217" s="78"/>
      <c r="D217" s="68"/>
      <c r="E217" s="81"/>
      <c r="F217" s="64"/>
    </row>
    <row r="218" spans="1:6">
      <c r="A218" s="143"/>
      <c r="B218" s="47"/>
      <c r="C218" s="78"/>
      <c r="D218" s="68"/>
      <c r="E218" s="81"/>
      <c r="F218" s="64"/>
    </row>
    <row r="219" spans="1:6">
      <c r="A219" s="144"/>
      <c r="B219" s="48"/>
      <c r="C219" s="79"/>
      <c r="D219" s="68"/>
      <c r="E219" s="81"/>
      <c r="F219" s="64"/>
    </row>
    <row r="220" spans="1:6" ht="12.75" customHeight="1">
      <c r="A220" s="142">
        <v>5</v>
      </c>
      <c r="B220" s="46" t="s">
        <v>279</v>
      </c>
      <c r="C220" s="77" t="s">
        <v>277</v>
      </c>
      <c r="D220" s="68">
        <v>1</v>
      </c>
      <c r="E220" s="81">
        <v>141.63999999999999</v>
      </c>
      <c r="F220" s="64">
        <v>141.63999999999999</v>
      </c>
    </row>
    <row r="221" spans="1:6">
      <c r="A221" s="143"/>
      <c r="B221" s="47"/>
      <c r="C221" s="78"/>
      <c r="D221" s="68"/>
      <c r="E221" s="81"/>
      <c r="F221" s="64"/>
    </row>
    <row r="222" spans="1:6">
      <c r="A222" s="143"/>
      <c r="B222" s="47"/>
      <c r="C222" s="78"/>
      <c r="D222" s="68"/>
      <c r="E222" s="81"/>
      <c r="F222" s="64"/>
    </row>
    <row r="223" spans="1:6">
      <c r="A223" s="144"/>
      <c r="B223" s="48"/>
      <c r="C223" s="79"/>
      <c r="D223" s="68"/>
      <c r="E223" s="81"/>
      <c r="F223" s="64"/>
    </row>
    <row r="224" spans="1:6" ht="12.75" customHeight="1">
      <c r="A224" s="85">
        <v>6</v>
      </c>
      <c r="B224" s="214" t="s">
        <v>255</v>
      </c>
      <c r="C224" s="187" t="s">
        <v>261</v>
      </c>
      <c r="D224" s="68">
        <v>125</v>
      </c>
      <c r="E224" s="63">
        <v>2.67</v>
      </c>
      <c r="F224" s="64">
        <v>333.75</v>
      </c>
    </row>
    <row r="225" spans="1:6">
      <c r="A225" s="86"/>
      <c r="B225" s="214"/>
      <c r="C225" s="188"/>
      <c r="D225" s="68"/>
      <c r="E225" s="63"/>
      <c r="F225" s="64"/>
    </row>
    <row r="226" spans="1:6">
      <c r="A226" s="86"/>
      <c r="B226" s="214"/>
      <c r="C226" s="188"/>
      <c r="D226" s="68"/>
      <c r="E226" s="63"/>
      <c r="F226" s="64"/>
    </row>
    <row r="227" spans="1:6">
      <c r="A227" s="87"/>
      <c r="B227" s="214"/>
      <c r="C227" s="188"/>
      <c r="D227" s="68"/>
      <c r="E227" s="63"/>
      <c r="F227" s="64"/>
    </row>
    <row r="228" spans="1:6" ht="12.75" customHeight="1">
      <c r="A228" s="85">
        <v>7</v>
      </c>
      <c r="B228" s="174" t="s">
        <v>280</v>
      </c>
      <c r="C228" s="187" t="s">
        <v>261</v>
      </c>
      <c r="D228" s="68">
        <v>85</v>
      </c>
      <c r="E228" s="63">
        <v>2.2999999999999998</v>
      </c>
      <c r="F228" s="64">
        <v>195.49999999999997</v>
      </c>
    </row>
    <row r="229" spans="1:6">
      <c r="A229" s="86"/>
      <c r="B229" s="175"/>
      <c r="C229" s="188"/>
      <c r="D229" s="68"/>
      <c r="E229" s="63"/>
      <c r="F229" s="64"/>
    </row>
    <row r="230" spans="1:6">
      <c r="A230" s="86"/>
      <c r="B230" s="175"/>
      <c r="C230" s="188"/>
      <c r="D230" s="68"/>
      <c r="E230" s="63"/>
      <c r="F230" s="64"/>
    </row>
    <row r="231" spans="1:6">
      <c r="A231" s="87"/>
      <c r="B231" s="176"/>
      <c r="C231" s="188"/>
      <c r="D231" s="68"/>
      <c r="E231" s="63"/>
      <c r="F231" s="64"/>
    </row>
    <row r="232" spans="1:6" ht="12.75" customHeight="1">
      <c r="A232" s="85">
        <v>8</v>
      </c>
      <c r="B232" s="186" t="s">
        <v>281</v>
      </c>
      <c r="C232" s="187" t="s">
        <v>261</v>
      </c>
      <c r="D232" s="83">
        <v>40</v>
      </c>
      <c r="E232" s="63">
        <v>2.5099999999999998</v>
      </c>
      <c r="F232" s="64">
        <v>100.39999999999999</v>
      </c>
    </row>
    <row r="233" spans="1:6">
      <c r="A233" s="86"/>
      <c r="B233" s="186"/>
      <c r="C233" s="188"/>
      <c r="D233" s="83"/>
      <c r="E233" s="63"/>
      <c r="F233" s="64"/>
    </row>
    <row r="234" spans="1:6">
      <c r="A234" s="86"/>
      <c r="B234" s="186"/>
      <c r="C234" s="188"/>
      <c r="D234" s="83"/>
      <c r="E234" s="63"/>
      <c r="F234" s="64"/>
    </row>
    <row r="235" spans="1:6">
      <c r="A235" s="87"/>
      <c r="B235" s="186"/>
      <c r="C235" s="188"/>
      <c r="D235" s="83"/>
      <c r="E235" s="63"/>
      <c r="F235" s="64"/>
    </row>
    <row r="236" spans="1:6" ht="12.75" customHeight="1">
      <c r="A236" s="85">
        <v>9</v>
      </c>
      <c r="B236" s="186" t="s">
        <v>282</v>
      </c>
      <c r="C236" s="192" t="s">
        <v>283</v>
      </c>
      <c r="D236" s="139">
        <v>7.1</v>
      </c>
      <c r="E236" s="63">
        <v>9.5500000000000007</v>
      </c>
      <c r="F236" s="64">
        <v>67.805000000000007</v>
      </c>
    </row>
    <row r="237" spans="1:6">
      <c r="A237" s="86"/>
      <c r="B237" s="186"/>
      <c r="C237" s="193"/>
      <c r="D237" s="139"/>
      <c r="E237" s="63"/>
      <c r="F237" s="64"/>
    </row>
    <row r="238" spans="1:6">
      <c r="A238" s="86"/>
      <c r="B238" s="186"/>
      <c r="C238" s="193"/>
      <c r="D238" s="139"/>
      <c r="E238" s="63"/>
      <c r="F238" s="64"/>
    </row>
    <row r="239" spans="1:6">
      <c r="A239" s="87"/>
      <c r="B239" s="186"/>
      <c r="C239" s="193"/>
      <c r="D239" s="139"/>
      <c r="E239" s="63"/>
      <c r="F239" s="64"/>
    </row>
    <row r="240" spans="1:6" ht="12.75" customHeight="1">
      <c r="A240" s="85">
        <v>10</v>
      </c>
      <c r="B240" s="186" t="s">
        <v>284</v>
      </c>
      <c r="C240" s="192" t="s">
        <v>283</v>
      </c>
      <c r="D240" s="68">
        <v>7.1</v>
      </c>
      <c r="E240" s="63">
        <v>36.630000000000003</v>
      </c>
      <c r="F240" s="64">
        <v>260.07299999999998</v>
      </c>
    </row>
    <row r="241" spans="1:6">
      <c r="A241" s="86"/>
      <c r="B241" s="186"/>
      <c r="C241" s="193"/>
      <c r="D241" s="68"/>
      <c r="E241" s="63"/>
      <c r="F241" s="64"/>
    </row>
    <row r="242" spans="1:6">
      <c r="A242" s="86"/>
      <c r="B242" s="186"/>
      <c r="C242" s="193"/>
      <c r="D242" s="68"/>
      <c r="E242" s="63"/>
      <c r="F242" s="64"/>
    </row>
    <row r="243" spans="1:6">
      <c r="A243" s="87"/>
      <c r="B243" s="186"/>
      <c r="C243" s="193"/>
      <c r="D243" s="68"/>
      <c r="E243" s="63"/>
      <c r="F243" s="64"/>
    </row>
    <row r="244" spans="1:6" ht="12.75" customHeight="1">
      <c r="A244" s="85">
        <v>11</v>
      </c>
      <c r="B244" s="239" t="s">
        <v>285</v>
      </c>
      <c r="C244" s="192" t="s">
        <v>283</v>
      </c>
      <c r="D244" s="68">
        <v>10.65</v>
      </c>
      <c r="E244" s="63">
        <v>50.9</v>
      </c>
      <c r="F244" s="64">
        <v>542.08500000000004</v>
      </c>
    </row>
    <row r="245" spans="1:6">
      <c r="A245" s="86"/>
      <c r="B245" s="239"/>
      <c r="C245" s="193"/>
      <c r="D245" s="68"/>
      <c r="E245" s="63"/>
      <c r="F245" s="64"/>
    </row>
    <row r="246" spans="1:6">
      <c r="A246" s="86"/>
      <c r="B246" s="239"/>
      <c r="C246" s="193"/>
      <c r="D246" s="68"/>
      <c r="E246" s="63"/>
      <c r="F246" s="64"/>
    </row>
    <row r="247" spans="1:6">
      <c r="A247" s="87"/>
      <c r="B247" s="239"/>
      <c r="C247" s="193"/>
      <c r="D247" s="68"/>
      <c r="E247" s="63"/>
      <c r="F247" s="64"/>
    </row>
    <row r="248" spans="1:6">
      <c r="A248" s="85">
        <v>12</v>
      </c>
      <c r="B248" s="215" t="s">
        <v>286</v>
      </c>
      <c r="C248" s="216" t="s">
        <v>230</v>
      </c>
      <c r="D248" s="68">
        <v>0.75</v>
      </c>
      <c r="E248" s="63">
        <v>410.14</v>
      </c>
      <c r="F248" s="64">
        <v>307.60500000000002</v>
      </c>
    </row>
    <row r="249" spans="1:6">
      <c r="A249" s="86"/>
      <c r="B249" s="215"/>
      <c r="C249" s="217"/>
      <c r="D249" s="68"/>
      <c r="E249" s="63"/>
      <c r="F249" s="64"/>
    </row>
    <row r="250" spans="1:6">
      <c r="A250" s="86"/>
      <c r="B250" s="215"/>
      <c r="C250" s="217"/>
      <c r="D250" s="68"/>
      <c r="E250" s="63"/>
      <c r="F250" s="64"/>
    </row>
    <row r="251" spans="1:6">
      <c r="A251" s="87"/>
      <c r="B251" s="215"/>
      <c r="C251" s="217"/>
      <c r="D251" s="68"/>
      <c r="E251" s="63"/>
      <c r="F251" s="64"/>
    </row>
    <row r="252" spans="1:6">
      <c r="A252" s="85">
        <v>13</v>
      </c>
      <c r="B252" s="215" t="s">
        <v>287</v>
      </c>
      <c r="C252" s="216" t="s">
        <v>230</v>
      </c>
      <c r="D252" s="68">
        <v>0.32</v>
      </c>
      <c r="E252" s="63">
        <v>314.60000000000002</v>
      </c>
      <c r="F252" s="64">
        <v>100.67200000000001</v>
      </c>
    </row>
    <row r="253" spans="1:6">
      <c r="A253" s="86"/>
      <c r="B253" s="215"/>
      <c r="C253" s="217"/>
      <c r="D253" s="68"/>
      <c r="E253" s="63"/>
      <c r="F253" s="64"/>
    </row>
    <row r="254" spans="1:6">
      <c r="A254" s="86"/>
      <c r="B254" s="215"/>
      <c r="C254" s="217"/>
      <c r="D254" s="68"/>
      <c r="E254" s="63"/>
      <c r="F254" s="64"/>
    </row>
    <row r="255" spans="1:6">
      <c r="A255" s="87"/>
      <c r="B255" s="215"/>
      <c r="C255" s="217"/>
      <c r="D255" s="68"/>
      <c r="E255" s="63"/>
      <c r="F255" s="64"/>
    </row>
    <row r="256" spans="1:6" ht="12.75" customHeight="1">
      <c r="A256" s="85">
        <v>14</v>
      </c>
      <c r="B256" s="174" t="s">
        <v>288</v>
      </c>
      <c r="C256" s="187" t="s">
        <v>261</v>
      </c>
      <c r="D256" s="88">
        <v>71</v>
      </c>
      <c r="E256" s="63">
        <v>13.25</v>
      </c>
      <c r="F256" s="64">
        <v>940.75</v>
      </c>
    </row>
    <row r="257" spans="1:6">
      <c r="A257" s="86"/>
      <c r="B257" s="175"/>
      <c r="C257" s="188"/>
      <c r="D257" s="89"/>
      <c r="E257" s="63"/>
      <c r="F257" s="64"/>
    </row>
    <row r="258" spans="1:6">
      <c r="A258" s="86"/>
      <c r="B258" s="175"/>
      <c r="C258" s="188"/>
      <c r="D258" s="89"/>
      <c r="E258" s="63"/>
      <c r="F258" s="64"/>
    </row>
    <row r="259" spans="1:6">
      <c r="A259" s="87"/>
      <c r="B259" s="176"/>
      <c r="C259" s="188"/>
      <c r="D259" s="90"/>
      <c r="E259" s="63"/>
      <c r="F259" s="64"/>
    </row>
    <row r="260" spans="1:6" ht="12.75" customHeight="1">
      <c r="A260" s="85">
        <v>15</v>
      </c>
      <c r="B260" s="174" t="s">
        <v>289</v>
      </c>
      <c r="C260" s="187" t="s">
        <v>261</v>
      </c>
      <c r="D260" s="88">
        <v>9.4499999999999993</v>
      </c>
      <c r="E260" s="63">
        <v>23.7</v>
      </c>
      <c r="F260" s="64">
        <v>223.96499999999997</v>
      </c>
    </row>
    <row r="261" spans="1:6">
      <c r="A261" s="86"/>
      <c r="B261" s="175"/>
      <c r="C261" s="188"/>
      <c r="D261" s="89"/>
      <c r="E261" s="63"/>
      <c r="F261" s="64"/>
    </row>
    <row r="262" spans="1:6">
      <c r="A262" s="86"/>
      <c r="B262" s="175"/>
      <c r="C262" s="188"/>
      <c r="D262" s="89"/>
      <c r="E262" s="63"/>
      <c r="F262" s="64"/>
    </row>
    <row r="263" spans="1:6">
      <c r="A263" s="87"/>
      <c r="B263" s="176"/>
      <c r="C263" s="188"/>
      <c r="D263" s="90"/>
      <c r="E263" s="63"/>
      <c r="F263" s="64"/>
    </row>
    <row r="264" spans="1:6" ht="12.75" customHeight="1">
      <c r="A264" s="85">
        <v>16</v>
      </c>
      <c r="B264" s="174" t="s">
        <v>290</v>
      </c>
      <c r="C264" s="187" t="s">
        <v>264</v>
      </c>
      <c r="D264" s="88">
        <v>26.2</v>
      </c>
      <c r="E264" s="63">
        <v>6.22</v>
      </c>
      <c r="F264" s="64">
        <v>162.964</v>
      </c>
    </row>
    <row r="265" spans="1:6">
      <c r="A265" s="86"/>
      <c r="B265" s="175"/>
      <c r="C265" s="188"/>
      <c r="D265" s="89"/>
      <c r="E265" s="63"/>
      <c r="F265" s="64"/>
    </row>
    <row r="266" spans="1:6">
      <c r="A266" s="86"/>
      <c r="B266" s="175"/>
      <c r="C266" s="188"/>
      <c r="D266" s="89"/>
      <c r="E266" s="63"/>
      <c r="F266" s="64"/>
    </row>
    <row r="267" spans="1:6">
      <c r="A267" s="87"/>
      <c r="B267" s="176"/>
      <c r="C267" s="188"/>
      <c r="D267" s="90"/>
      <c r="E267" s="63"/>
      <c r="F267" s="64"/>
    </row>
    <row r="268" spans="1:6" ht="12.75" customHeight="1">
      <c r="A268" s="85">
        <v>17</v>
      </c>
      <c r="B268" s="186" t="s">
        <v>291</v>
      </c>
      <c r="C268" s="41" t="s">
        <v>275</v>
      </c>
      <c r="D268" s="68">
        <v>136</v>
      </c>
      <c r="E268" s="63">
        <v>0.41</v>
      </c>
      <c r="F268" s="64">
        <v>55.76</v>
      </c>
    </row>
    <row r="269" spans="1:6">
      <c r="A269" s="86"/>
      <c r="B269" s="186"/>
      <c r="C269" s="42"/>
      <c r="D269" s="68"/>
      <c r="E269" s="63"/>
      <c r="F269" s="64"/>
    </row>
    <row r="270" spans="1:6">
      <c r="A270" s="86"/>
      <c r="B270" s="186"/>
      <c r="C270" s="42"/>
      <c r="D270" s="68"/>
      <c r="E270" s="63"/>
      <c r="F270" s="64"/>
    </row>
    <row r="271" spans="1:6">
      <c r="A271" s="87"/>
      <c r="B271" s="186"/>
      <c r="C271" s="43"/>
      <c r="D271" s="68"/>
      <c r="E271" s="63"/>
      <c r="F271" s="64"/>
    </row>
    <row r="272" spans="1:6">
      <c r="A272" s="85">
        <v>18</v>
      </c>
      <c r="B272" s="186" t="s">
        <v>292</v>
      </c>
      <c r="C272" s="156" t="s">
        <v>230</v>
      </c>
      <c r="D272" s="68">
        <v>0.2</v>
      </c>
      <c r="E272" s="63">
        <v>410.1</v>
      </c>
      <c r="F272" s="64">
        <v>82.02000000000001</v>
      </c>
    </row>
    <row r="273" spans="1:6">
      <c r="A273" s="86"/>
      <c r="B273" s="186"/>
      <c r="C273" s="189"/>
      <c r="D273" s="68"/>
      <c r="E273" s="63"/>
      <c r="F273" s="64"/>
    </row>
    <row r="274" spans="1:6">
      <c r="A274" s="86"/>
      <c r="B274" s="186"/>
      <c r="C274" s="189"/>
      <c r="D274" s="68"/>
      <c r="E274" s="63"/>
      <c r="F274" s="64"/>
    </row>
    <row r="275" spans="1:6">
      <c r="A275" s="87"/>
      <c r="B275" s="186"/>
      <c r="C275" s="189"/>
      <c r="D275" s="68"/>
      <c r="E275" s="63"/>
      <c r="F275" s="64"/>
    </row>
    <row r="276" spans="1:6" ht="12.75" customHeight="1">
      <c r="A276" s="85">
        <v>19</v>
      </c>
      <c r="B276" s="186" t="s">
        <v>293</v>
      </c>
      <c r="C276" s="192" t="s">
        <v>283</v>
      </c>
      <c r="D276" s="68">
        <v>0.32</v>
      </c>
      <c r="E276" s="63">
        <v>455</v>
      </c>
      <c r="F276" s="64">
        <v>145.6</v>
      </c>
    </row>
    <row r="277" spans="1:6">
      <c r="A277" s="86"/>
      <c r="B277" s="186"/>
      <c r="C277" s="193"/>
      <c r="D277" s="68"/>
      <c r="E277" s="63"/>
      <c r="F277" s="64"/>
    </row>
    <row r="278" spans="1:6">
      <c r="A278" s="86"/>
      <c r="B278" s="186"/>
      <c r="C278" s="193"/>
      <c r="D278" s="68"/>
      <c r="E278" s="63"/>
      <c r="F278" s="64"/>
    </row>
    <row r="279" spans="1:6">
      <c r="A279" s="87"/>
      <c r="B279" s="186"/>
      <c r="C279" s="193"/>
      <c r="D279" s="68"/>
      <c r="E279" s="63"/>
      <c r="F279" s="64"/>
    </row>
    <row r="280" spans="1:6" ht="12.75" customHeight="1">
      <c r="A280" s="85">
        <v>20</v>
      </c>
      <c r="B280" s="186" t="s">
        <v>294</v>
      </c>
      <c r="C280" s="192" t="s">
        <v>283</v>
      </c>
      <c r="D280" s="68">
        <v>5.04</v>
      </c>
      <c r="E280" s="63">
        <v>59</v>
      </c>
      <c r="F280" s="64">
        <v>297.36</v>
      </c>
    </row>
    <row r="281" spans="1:6">
      <c r="A281" s="86"/>
      <c r="B281" s="186"/>
      <c r="C281" s="193"/>
      <c r="D281" s="68"/>
      <c r="E281" s="63"/>
      <c r="F281" s="64"/>
    </row>
    <row r="282" spans="1:6">
      <c r="A282" s="86"/>
      <c r="B282" s="186"/>
      <c r="C282" s="193"/>
      <c r="D282" s="68"/>
      <c r="E282" s="63"/>
      <c r="F282" s="64"/>
    </row>
    <row r="283" spans="1:6">
      <c r="A283" s="87"/>
      <c r="B283" s="186"/>
      <c r="C283" s="193"/>
      <c r="D283" s="68"/>
      <c r="E283" s="63"/>
      <c r="F283" s="64"/>
    </row>
    <row r="284" spans="1:6" ht="12.75" customHeight="1">
      <c r="A284" s="85">
        <v>21</v>
      </c>
      <c r="B284" s="214" t="s">
        <v>295</v>
      </c>
      <c r="C284" s="187" t="s">
        <v>261</v>
      </c>
      <c r="D284" s="68">
        <v>12.6</v>
      </c>
      <c r="E284" s="63">
        <v>2.2999999999999998</v>
      </c>
      <c r="F284" s="64">
        <v>28.979999999999997</v>
      </c>
    </row>
    <row r="285" spans="1:6">
      <c r="A285" s="86"/>
      <c r="B285" s="214"/>
      <c r="C285" s="188"/>
      <c r="D285" s="68"/>
      <c r="E285" s="63"/>
      <c r="F285" s="64"/>
    </row>
    <row r="286" spans="1:6">
      <c r="A286" s="86"/>
      <c r="B286" s="214"/>
      <c r="C286" s="188"/>
      <c r="D286" s="68"/>
      <c r="E286" s="63"/>
      <c r="F286" s="64"/>
    </row>
    <row r="287" spans="1:6">
      <c r="A287" s="87"/>
      <c r="B287" s="214"/>
      <c r="C287" s="188"/>
      <c r="D287" s="68"/>
      <c r="E287" s="63"/>
      <c r="F287" s="64"/>
    </row>
    <row r="288" spans="1:6">
      <c r="A288" s="85">
        <v>22</v>
      </c>
      <c r="B288" s="174" t="s">
        <v>296</v>
      </c>
      <c r="C288" s="187" t="s">
        <v>261</v>
      </c>
      <c r="D288" s="68">
        <v>12.6</v>
      </c>
      <c r="E288" s="63">
        <v>1.89</v>
      </c>
      <c r="F288" s="64">
        <v>23.813999999999997</v>
      </c>
    </row>
    <row r="289" spans="1:6">
      <c r="A289" s="86"/>
      <c r="B289" s="175"/>
      <c r="C289" s="188"/>
      <c r="D289" s="68"/>
      <c r="E289" s="63"/>
      <c r="F289" s="64"/>
    </row>
    <row r="290" spans="1:6">
      <c r="A290" s="86"/>
      <c r="B290" s="175"/>
      <c r="C290" s="188"/>
      <c r="D290" s="68"/>
      <c r="E290" s="63"/>
      <c r="F290" s="64"/>
    </row>
    <row r="291" spans="1:6">
      <c r="A291" s="87"/>
      <c r="B291" s="176"/>
      <c r="C291" s="188"/>
      <c r="D291" s="68"/>
      <c r="E291" s="63"/>
      <c r="F291" s="64"/>
    </row>
    <row r="292" spans="1:6" ht="12.75" customHeight="1">
      <c r="A292" s="85">
        <v>23</v>
      </c>
      <c r="B292" s="186" t="s">
        <v>297</v>
      </c>
      <c r="C292" s="187" t="s">
        <v>261</v>
      </c>
      <c r="D292" s="68">
        <v>54.6</v>
      </c>
      <c r="E292" s="63">
        <v>24.89</v>
      </c>
      <c r="F292" s="64">
        <v>1358.9940000000001</v>
      </c>
    </row>
    <row r="293" spans="1:6">
      <c r="A293" s="86"/>
      <c r="B293" s="186"/>
      <c r="C293" s="188"/>
      <c r="D293" s="68"/>
      <c r="E293" s="63"/>
      <c r="F293" s="64"/>
    </row>
    <row r="294" spans="1:6">
      <c r="A294" s="86"/>
      <c r="B294" s="186"/>
      <c r="C294" s="188"/>
      <c r="D294" s="68"/>
      <c r="E294" s="63"/>
      <c r="F294" s="64"/>
    </row>
    <row r="295" spans="1:6">
      <c r="A295" s="87"/>
      <c r="B295" s="186"/>
      <c r="C295" s="188"/>
      <c r="D295" s="68"/>
      <c r="E295" s="63"/>
      <c r="F295" s="64"/>
    </row>
    <row r="296" spans="1:6" ht="12.75" customHeight="1">
      <c r="A296" s="85">
        <v>24</v>
      </c>
      <c r="B296" s="186" t="s">
        <v>298</v>
      </c>
      <c r="C296" s="187" t="s">
        <v>261</v>
      </c>
      <c r="D296" s="68">
        <v>20.8</v>
      </c>
      <c r="E296" s="63">
        <v>23.3</v>
      </c>
      <c r="F296" s="64">
        <v>484.64000000000004</v>
      </c>
    </row>
    <row r="297" spans="1:6">
      <c r="A297" s="86"/>
      <c r="B297" s="186"/>
      <c r="C297" s="188"/>
      <c r="D297" s="68"/>
      <c r="E297" s="63"/>
      <c r="F297" s="64"/>
    </row>
    <row r="298" spans="1:6">
      <c r="A298" s="86"/>
      <c r="B298" s="186"/>
      <c r="C298" s="188"/>
      <c r="D298" s="68"/>
      <c r="E298" s="63"/>
      <c r="F298" s="64"/>
    </row>
    <row r="299" spans="1:6">
      <c r="A299" s="87"/>
      <c r="B299" s="186"/>
      <c r="C299" s="188"/>
      <c r="D299" s="68"/>
      <c r="E299" s="63"/>
      <c r="F299" s="64"/>
    </row>
    <row r="300" spans="1:6" ht="12.75" customHeight="1">
      <c r="A300" s="85">
        <v>25</v>
      </c>
      <c r="B300" s="191" t="s">
        <v>299</v>
      </c>
      <c r="C300" s="187" t="s">
        <v>264</v>
      </c>
      <c r="D300" s="68">
        <v>1.8</v>
      </c>
      <c r="E300" s="63">
        <v>1.1200000000000001</v>
      </c>
      <c r="F300" s="64">
        <v>2.0160000000000005</v>
      </c>
    </row>
    <row r="301" spans="1:6">
      <c r="A301" s="86"/>
      <c r="B301" s="191"/>
      <c r="C301" s="188"/>
      <c r="D301" s="68"/>
      <c r="E301" s="63"/>
      <c r="F301" s="64"/>
    </row>
    <row r="302" spans="1:6">
      <c r="A302" s="86"/>
      <c r="B302" s="191"/>
      <c r="C302" s="188"/>
      <c r="D302" s="68"/>
      <c r="E302" s="63"/>
      <c r="F302" s="64"/>
    </row>
    <row r="303" spans="1:6">
      <c r="A303" s="87"/>
      <c r="B303" s="191"/>
      <c r="C303" s="188"/>
      <c r="D303" s="68"/>
      <c r="E303" s="63"/>
      <c r="F303" s="64"/>
    </row>
    <row r="304" spans="1:6" ht="12.75" customHeight="1">
      <c r="A304" s="85">
        <v>26</v>
      </c>
      <c r="B304" s="186" t="s">
        <v>300</v>
      </c>
      <c r="C304" s="192" t="s">
        <v>283</v>
      </c>
      <c r="D304" s="68">
        <v>7.8</v>
      </c>
      <c r="E304" s="63">
        <v>59</v>
      </c>
      <c r="F304" s="64">
        <v>460.2</v>
      </c>
    </row>
    <row r="305" spans="1:6">
      <c r="A305" s="86"/>
      <c r="B305" s="186"/>
      <c r="C305" s="193"/>
      <c r="D305" s="68"/>
      <c r="E305" s="63"/>
      <c r="F305" s="64"/>
    </row>
    <row r="306" spans="1:6">
      <c r="A306" s="86"/>
      <c r="B306" s="186"/>
      <c r="C306" s="193"/>
      <c r="D306" s="68"/>
      <c r="E306" s="63"/>
      <c r="F306" s="64"/>
    </row>
    <row r="307" spans="1:6">
      <c r="A307" s="87"/>
      <c r="B307" s="186"/>
      <c r="C307" s="193"/>
      <c r="D307" s="68"/>
      <c r="E307" s="63"/>
      <c r="F307" s="64"/>
    </row>
    <row r="308" spans="1:6" ht="12.75" customHeight="1">
      <c r="A308" s="85">
        <v>27</v>
      </c>
      <c r="B308" s="186" t="s">
        <v>301</v>
      </c>
      <c r="C308" s="187" t="s">
        <v>261</v>
      </c>
      <c r="D308" s="68">
        <v>154</v>
      </c>
      <c r="E308" s="63">
        <v>11.59</v>
      </c>
      <c r="F308" s="64">
        <v>1784.86</v>
      </c>
    </row>
    <row r="309" spans="1:6">
      <c r="A309" s="86"/>
      <c r="B309" s="186"/>
      <c r="C309" s="188"/>
      <c r="D309" s="68"/>
      <c r="E309" s="63"/>
      <c r="F309" s="64"/>
    </row>
    <row r="310" spans="1:6">
      <c r="A310" s="86"/>
      <c r="B310" s="186"/>
      <c r="C310" s="188"/>
      <c r="D310" s="68"/>
      <c r="E310" s="63"/>
      <c r="F310" s="64"/>
    </row>
    <row r="311" spans="1:6">
      <c r="A311" s="87"/>
      <c r="B311" s="186"/>
      <c r="C311" s="188"/>
      <c r="D311" s="68"/>
      <c r="E311" s="63"/>
      <c r="F311" s="64"/>
    </row>
    <row r="312" spans="1:6" ht="12.75" customHeight="1">
      <c r="A312" s="85">
        <v>28</v>
      </c>
      <c r="B312" s="186" t="s">
        <v>302</v>
      </c>
      <c r="C312" s="187" t="s">
        <v>261</v>
      </c>
      <c r="D312" s="68">
        <v>121</v>
      </c>
      <c r="E312" s="63">
        <v>30.56</v>
      </c>
      <c r="F312" s="64">
        <v>3697.7599999999998</v>
      </c>
    </row>
    <row r="313" spans="1:6">
      <c r="A313" s="86"/>
      <c r="B313" s="186"/>
      <c r="C313" s="188"/>
      <c r="D313" s="68"/>
      <c r="E313" s="63"/>
      <c r="F313" s="64"/>
    </row>
    <row r="314" spans="1:6">
      <c r="A314" s="86"/>
      <c r="B314" s="186"/>
      <c r="C314" s="188"/>
      <c r="D314" s="68"/>
      <c r="E314" s="63"/>
      <c r="F314" s="64"/>
    </row>
    <row r="315" spans="1:6">
      <c r="A315" s="87"/>
      <c r="B315" s="186"/>
      <c r="C315" s="188"/>
      <c r="D315" s="68"/>
      <c r="E315" s="63"/>
      <c r="F315" s="64"/>
    </row>
    <row r="316" spans="1:6" ht="12.75" customHeight="1">
      <c r="A316" s="85">
        <v>29</v>
      </c>
      <c r="B316" s="238" t="s">
        <v>303</v>
      </c>
      <c r="C316" s="192" t="s">
        <v>283</v>
      </c>
      <c r="D316" s="68">
        <v>1.01</v>
      </c>
      <c r="E316" s="63">
        <v>171.4</v>
      </c>
      <c r="F316" s="64">
        <v>173.114</v>
      </c>
    </row>
    <row r="317" spans="1:6">
      <c r="A317" s="86"/>
      <c r="B317" s="238"/>
      <c r="C317" s="193"/>
      <c r="D317" s="68"/>
      <c r="E317" s="63"/>
      <c r="F317" s="64"/>
    </row>
    <row r="318" spans="1:6">
      <c r="A318" s="86"/>
      <c r="B318" s="238"/>
      <c r="C318" s="193"/>
      <c r="D318" s="68"/>
      <c r="E318" s="63"/>
      <c r="F318" s="64"/>
    </row>
    <row r="319" spans="1:6">
      <c r="A319" s="87"/>
      <c r="B319" s="238"/>
      <c r="C319" s="193"/>
      <c r="D319" s="68"/>
      <c r="E319" s="63"/>
      <c r="F319" s="64"/>
    </row>
    <row r="320" spans="1:6">
      <c r="A320" s="85">
        <v>30</v>
      </c>
      <c r="B320" s="186" t="s">
        <v>304</v>
      </c>
      <c r="C320" s="187" t="s">
        <v>261</v>
      </c>
      <c r="D320" s="68">
        <v>25.6</v>
      </c>
      <c r="E320" s="63">
        <v>0.14000000000000001</v>
      </c>
      <c r="F320" s="64">
        <v>3.5840000000000005</v>
      </c>
    </row>
    <row r="321" spans="1:6">
      <c r="A321" s="86"/>
      <c r="B321" s="186"/>
      <c r="C321" s="188"/>
      <c r="D321" s="68"/>
      <c r="E321" s="63"/>
      <c r="F321" s="64"/>
    </row>
    <row r="322" spans="1:6">
      <c r="A322" s="86"/>
      <c r="B322" s="186"/>
      <c r="C322" s="188"/>
      <c r="D322" s="68"/>
      <c r="E322" s="63"/>
      <c r="F322" s="64"/>
    </row>
    <row r="323" spans="1:6">
      <c r="A323" s="87"/>
      <c r="B323" s="186"/>
      <c r="C323" s="188"/>
      <c r="D323" s="68"/>
      <c r="E323" s="63"/>
      <c r="F323" s="64"/>
    </row>
    <row r="324" spans="1:6">
      <c r="A324" s="85">
        <v>31</v>
      </c>
      <c r="B324" s="186" t="s">
        <v>305</v>
      </c>
      <c r="C324" s="187" t="s">
        <v>261</v>
      </c>
      <c r="D324" s="68">
        <v>25.6</v>
      </c>
      <c r="E324" s="63">
        <v>0.28000000000000003</v>
      </c>
      <c r="F324" s="64">
        <v>7.168000000000001</v>
      </c>
    </row>
    <row r="325" spans="1:6">
      <c r="A325" s="86"/>
      <c r="B325" s="186"/>
      <c r="C325" s="188"/>
      <c r="D325" s="68"/>
      <c r="E325" s="63"/>
      <c r="F325" s="64"/>
    </row>
    <row r="326" spans="1:6">
      <c r="A326" s="86"/>
      <c r="B326" s="186"/>
      <c r="C326" s="188"/>
      <c r="D326" s="68"/>
      <c r="E326" s="63"/>
      <c r="F326" s="64"/>
    </row>
    <row r="327" spans="1:6">
      <c r="A327" s="87"/>
      <c r="B327" s="186"/>
      <c r="C327" s="188"/>
      <c r="D327" s="68"/>
      <c r="E327" s="63"/>
      <c r="F327" s="64"/>
    </row>
    <row r="328" spans="1:6">
      <c r="A328" s="85">
        <v>32</v>
      </c>
      <c r="B328" s="186" t="s">
        <v>306</v>
      </c>
      <c r="C328" s="41" t="s">
        <v>275</v>
      </c>
      <c r="D328" s="68">
        <v>580</v>
      </c>
      <c r="E328" s="63">
        <v>0.13</v>
      </c>
      <c r="F328" s="64">
        <v>75.400000000000006</v>
      </c>
    </row>
    <row r="329" spans="1:6">
      <c r="A329" s="86"/>
      <c r="B329" s="186"/>
      <c r="C329" s="42"/>
      <c r="D329" s="68"/>
      <c r="E329" s="63"/>
      <c r="F329" s="64"/>
    </row>
    <row r="330" spans="1:6">
      <c r="A330" s="86"/>
      <c r="B330" s="186"/>
      <c r="C330" s="42"/>
      <c r="D330" s="68"/>
      <c r="E330" s="63"/>
      <c r="F330" s="64"/>
    </row>
    <row r="331" spans="1:6">
      <c r="A331" s="87"/>
      <c r="B331" s="186"/>
      <c r="C331" s="43"/>
      <c r="D331" s="68"/>
      <c r="E331" s="63"/>
      <c r="F331" s="64"/>
    </row>
    <row r="332" spans="1:6">
      <c r="A332" s="85">
        <v>33</v>
      </c>
      <c r="B332" s="186" t="s">
        <v>307</v>
      </c>
      <c r="C332" s="41" t="s">
        <v>275</v>
      </c>
      <c r="D332" s="68">
        <v>580</v>
      </c>
      <c r="E332" s="63">
        <v>0.03</v>
      </c>
      <c r="F332" s="64">
        <v>17.399999999999999</v>
      </c>
    </row>
    <row r="333" spans="1:6">
      <c r="A333" s="86"/>
      <c r="B333" s="186"/>
      <c r="C333" s="42"/>
      <c r="D333" s="68"/>
      <c r="E333" s="63"/>
      <c r="F333" s="64"/>
    </row>
    <row r="334" spans="1:6">
      <c r="A334" s="86"/>
      <c r="B334" s="186"/>
      <c r="C334" s="42"/>
      <c r="D334" s="68"/>
      <c r="E334" s="63"/>
      <c r="F334" s="64"/>
    </row>
    <row r="335" spans="1:6">
      <c r="A335" s="87"/>
      <c r="B335" s="186"/>
      <c r="C335" s="43"/>
      <c r="D335" s="68"/>
      <c r="E335" s="63"/>
      <c r="F335" s="64"/>
    </row>
    <row r="336" spans="1:6" ht="12.75" customHeight="1">
      <c r="A336" s="85">
        <v>34</v>
      </c>
      <c r="B336" s="174" t="s">
        <v>308</v>
      </c>
      <c r="C336" s="41" t="s">
        <v>230</v>
      </c>
      <c r="D336" s="88">
        <v>0.84</v>
      </c>
      <c r="E336" s="63">
        <v>21.75</v>
      </c>
      <c r="F336" s="64">
        <v>18.27</v>
      </c>
    </row>
    <row r="337" spans="1:6">
      <c r="A337" s="86"/>
      <c r="B337" s="175"/>
      <c r="C337" s="42"/>
      <c r="D337" s="89"/>
      <c r="E337" s="63"/>
      <c r="F337" s="64"/>
    </row>
    <row r="338" spans="1:6">
      <c r="A338" s="86"/>
      <c r="B338" s="175"/>
      <c r="C338" s="42"/>
      <c r="D338" s="89"/>
      <c r="E338" s="63"/>
      <c r="F338" s="64"/>
    </row>
    <row r="339" spans="1:6">
      <c r="A339" s="87"/>
      <c r="B339" s="176"/>
      <c r="C339" s="43"/>
      <c r="D339" s="90"/>
      <c r="E339" s="63"/>
      <c r="F339" s="64"/>
    </row>
    <row r="340" spans="1:6" ht="12.75" customHeight="1">
      <c r="A340" s="85">
        <v>35</v>
      </c>
      <c r="B340" s="238" t="s">
        <v>309</v>
      </c>
      <c r="C340" s="192" t="s">
        <v>283</v>
      </c>
      <c r="D340" s="140">
        <v>0.17</v>
      </c>
      <c r="E340" s="63">
        <v>250.8</v>
      </c>
      <c r="F340" s="64">
        <v>42.636000000000003</v>
      </c>
    </row>
    <row r="341" spans="1:6">
      <c r="A341" s="86"/>
      <c r="B341" s="238"/>
      <c r="C341" s="193"/>
      <c r="D341" s="140"/>
      <c r="E341" s="63"/>
      <c r="F341" s="64"/>
    </row>
    <row r="342" spans="1:6">
      <c r="A342" s="86"/>
      <c r="B342" s="238"/>
      <c r="C342" s="193"/>
      <c r="D342" s="140"/>
      <c r="E342" s="63"/>
      <c r="F342" s="64"/>
    </row>
    <row r="343" spans="1:6">
      <c r="A343" s="87"/>
      <c r="B343" s="238"/>
      <c r="C343" s="193"/>
      <c r="D343" s="140"/>
      <c r="E343" s="63"/>
      <c r="F343" s="64"/>
    </row>
    <row r="344" spans="1:6" ht="12.75" customHeight="1">
      <c r="A344" s="85">
        <v>36</v>
      </c>
      <c r="B344" s="215" t="s">
        <v>310</v>
      </c>
      <c r="C344" s="187" t="s">
        <v>261</v>
      </c>
      <c r="D344" s="140">
        <v>17.28</v>
      </c>
      <c r="E344" s="63">
        <v>0.6</v>
      </c>
      <c r="F344" s="64">
        <v>10.368</v>
      </c>
    </row>
    <row r="345" spans="1:6">
      <c r="A345" s="86"/>
      <c r="B345" s="215"/>
      <c r="C345" s="188"/>
      <c r="D345" s="140"/>
      <c r="E345" s="63"/>
      <c r="F345" s="64"/>
    </row>
    <row r="346" spans="1:6">
      <c r="A346" s="86"/>
      <c r="B346" s="215"/>
      <c r="C346" s="188"/>
      <c r="D346" s="140"/>
      <c r="E346" s="63"/>
      <c r="F346" s="64"/>
    </row>
    <row r="347" spans="1:6">
      <c r="A347" s="87"/>
      <c r="B347" s="215"/>
      <c r="C347" s="188"/>
      <c r="D347" s="140"/>
      <c r="E347" s="63"/>
      <c r="F347" s="64"/>
    </row>
    <row r="348" spans="1:6" ht="12.75" customHeight="1">
      <c r="A348" s="85">
        <v>37</v>
      </c>
      <c r="B348" s="174" t="s">
        <v>311</v>
      </c>
      <c r="C348" s="187" t="s">
        <v>261</v>
      </c>
      <c r="D348" s="88">
        <v>1390</v>
      </c>
      <c r="E348" s="63">
        <v>0.31</v>
      </c>
      <c r="F348" s="64">
        <v>430.9</v>
      </c>
    </row>
    <row r="349" spans="1:6">
      <c r="A349" s="86"/>
      <c r="B349" s="175"/>
      <c r="C349" s="188"/>
      <c r="D349" s="89"/>
      <c r="E349" s="63"/>
      <c r="F349" s="64"/>
    </row>
    <row r="350" spans="1:6">
      <c r="A350" s="86"/>
      <c r="B350" s="175"/>
      <c r="C350" s="188"/>
      <c r="D350" s="89"/>
      <c r="E350" s="63"/>
      <c r="F350" s="64"/>
    </row>
    <row r="351" spans="1:6">
      <c r="A351" s="87"/>
      <c r="B351" s="176"/>
      <c r="C351" s="188"/>
      <c r="D351" s="90"/>
      <c r="E351" s="63"/>
      <c r="F351" s="64"/>
    </row>
    <row r="352" spans="1:6">
      <c r="A352" s="85">
        <v>38</v>
      </c>
      <c r="B352" s="174" t="s">
        <v>312</v>
      </c>
      <c r="C352" s="187" t="s">
        <v>261</v>
      </c>
      <c r="D352" s="88">
        <v>1390</v>
      </c>
      <c r="E352" s="63">
        <v>0.08</v>
      </c>
      <c r="F352" s="64">
        <v>111.2</v>
      </c>
    </row>
    <row r="353" spans="1:6">
      <c r="A353" s="86"/>
      <c r="B353" s="175"/>
      <c r="C353" s="188"/>
      <c r="D353" s="89"/>
      <c r="E353" s="63"/>
      <c r="F353" s="64"/>
    </row>
    <row r="354" spans="1:6">
      <c r="A354" s="86"/>
      <c r="B354" s="175"/>
      <c r="C354" s="188"/>
      <c r="D354" s="89"/>
      <c r="E354" s="63"/>
      <c r="F354" s="64"/>
    </row>
    <row r="355" spans="1:6">
      <c r="A355" s="87"/>
      <c r="B355" s="176"/>
      <c r="C355" s="188"/>
      <c r="D355" s="90"/>
      <c r="E355" s="63"/>
      <c r="F355" s="64"/>
    </row>
    <row r="356" spans="1:6" ht="12.75" customHeight="1">
      <c r="A356" s="85">
        <v>39</v>
      </c>
      <c r="B356" s="186" t="s">
        <v>313</v>
      </c>
      <c r="C356" s="187" t="s">
        <v>261</v>
      </c>
      <c r="D356" s="68">
        <v>36</v>
      </c>
      <c r="E356" s="63">
        <v>1.67</v>
      </c>
      <c r="F356" s="64">
        <v>60.12</v>
      </c>
    </row>
    <row r="357" spans="1:6">
      <c r="A357" s="86"/>
      <c r="B357" s="186"/>
      <c r="C357" s="188"/>
      <c r="D357" s="68"/>
      <c r="E357" s="63"/>
      <c r="F357" s="64"/>
    </row>
    <row r="358" spans="1:6">
      <c r="A358" s="86"/>
      <c r="B358" s="186"/>
      <c r="C358" s="188"/>
      <c r="D358" s="68"/>
      <c r="E358" s="63"/>
      <c r="F358" s="64"/>
    </row>
    <row r="359" spans="1:6">
      <c r="A359" s="87"/>
      <c r="B359" s="186"/>
      <c r="C359" s="188"/>
      <c r="D359" s="68"/>
      <c r="E359" s="63"/>
      <c r="F359" s="64"/>
    </row>
    <row r="360" spans="1:6" ht="12.75" customHeight="1">
      <c r="A360" s="85">
        <v>40</v>
      </c>
      <c r="B360" s="174" t="s">
        <v>314</v>
      </c>
      <c r="C360" s="187" t="s">
        <v>264</v>
      </c>
      <c r="D360" s="139">
        <v>120</v>
      </c>
      <c r="E360" s="63">
        <v>0.21</v>
      </c>
      <c r="F360" s="64">
        <v>25.2</v>
      </c>
    </row>
    <row r="361" spans="1:6">
      <c r="A361" s="86"/>
      <c r="B361" s="175"/>
      <c r="C361" s="188"/>
      <c r="D361" s="139"/>
      <c r="E361" s="63"/>
      <c r="F361" s="64"/>
    </row>
    <row r="362" spans="1:6">
      <c r="A362" s="86"/>
      <c r="B362" s="175"/>
      <c r="C362" s="188"/>
      <c r="D362" s="139"/>
      <c r="E362" s="63"/>
      <c r="F362" s="64"/>
    </row>
    <row r="363" spans="1:6">
      <c r="A363" s="87"/>
      <c r="B363" s="176"/>
      <c r="C363" s="188"/>
      <c r="D363" s="139"/>
      <c r="E363" s="63"/>
      <c r="F363" s="64"/>
    </row>
    <row r="364" spans="1:6" ht="12.75" customHeight="1">
      <c r="A364" s="31"/>
      <c r="B364" s="34" t="s">
        <v>238</v>
      </c>
      <c r="C364" s="60"/>
      <c r="D364" s="177"/>
      <c r="E364" s="180"/>
      <c r="F364" s="235">
        <v>15076.563000000004</v>
      </c>
    </row>
    <row r="365" spans="1:6">
      <c r="A365" s="32"/>
      <c r="B365" s="35"/>
      <c r="C365" s="61"/>
      <c r="D365" s="178"/>
      <c r="E365" s="181"/>
      <c r="F365" s="236"/>
    </row>
    <row r="366" spans="1:6">
      <c r="A366" s="32"/>
      <c r="B366" s="35"/>
      <c r="C366" s="61"/>
      <c r="D366" s="178"/>
      <c r="E366" s="181"/>
      <c r="F366" s="236"/>
    </row>
    <row r="367" spans="1:6">
      <c r="A367" s="33"/>
      <c r="B367" s="36"/>
      <c r="C367" s="62"/>
      <c r="D367" s="179"/>
      <c r="E367" s="182"/>
      <c r="F367" s="237"/>
    </row>
    <row r="368" spans="1:6" ht="12.75" customHeight="1">
      <c r="A368" s="31"/>
      <c r="B368" s="34" t="s">
        <v>239</v>
      </c>
      <c r="C368" s="60"/>
      <c r="D368" s="57"/>
      <c r="E368" s="54"/>
      <c r="F368" s="29">
        <v>1.3120781877496721</v>
      </c>
    </row>
    <row r="369" spans="1:6">
      <c r="A369" s="32"/>
      <c r="B369" s="35"/>
      <c r="C369" s="61"/>
      <c r="D369" s="58"/>
      <c r="E369" s="55"/>
      <c r="F369" s="29"/>
    </row>
    <row r="370" spans="1:6">
      <c r="A370" s="32"/>
      <c r="B370" s="35"/>
      <c r="C370" s="61"/>
      <c r="D370" s="58"/>
      <c r="E370" s="55"/>
      <c r="F370" s="29"/>
    </row>
    <row r="371" spans="1:6">
      <c r="A371" s="33"/>
      <c r="B371" s="36"/>
      <c r="C371" s="62"/>
      <c r="D371" s="59"/>
      <c r="E371" s="56"/>
      <c r="F371" s="29"/>
    </row>
    <row r="372" spans="1:6" ht="12.75" customHeight="1">
      <c r="A372" s="66"/>
      <c r="B372" s="190" t="s">
        <v>315</v>
      </c>
      <c r="C372" s="211"/>
      <c r="D372" s="108"/>
      <c r="E372" s="65"/>
      <c r="F372" s="65">
        <v>0</v>
      </c>
    </row>
    <row r="373" spans="1:6">
      <c r="A373" s="66"/>
      <c r="B373" s="190"/>
      <c r="C373" s="212"/>
      <c r="D373" s="108"/>
      <c r="E373" s="65"/>
      <c r="F373" s="65"/>
    </row>
    <row r="374" spans="1:6">
      <c r="A374" s="66"/>
      <c r="B374" s="190"/>
      <c r="C374" s="212"/>
      <c r="D374" s="108"/>
      <c r="E374" s="65"/>
      <c r="F374" s="65"/>
    </row>
    <row r="375" spans="1:6">
      <c r="A375" s="66"/>
      <c r="B375" s="190"/>
      <c r="C375" s="213"/>
      <c r="D375" s="108"/>
      <c r="E375" s="65"/>
      <c r="F375" s="65"/>
    </row>
    <row r="376" spans="1:6">
      <c r="A376" s="66">
        <v>1</v>
      </c>
      <c r="B376" s="186" t="s">
        <v>316</v>
      </c>
      <c r="C376" s="187" t="s">
        <v>261</v>
      </c>
      <c r="D376" s="132">
        <v>315</v>
      </c>
      <c r="E376" s="64">
        <v>0.23</v>
      </c>
      <c r="F376" s="64">
        <v>72.45</v>
      </c>
    </row>
    <row r="377" spans="1:6">
      <c r="A377" s="66"/>
      <c r="B377" s="186"/>
      <c r="C377" s="188"/>
      <c r="D377" s="132"/>
      <c r="E377" s="64"/>
      <c r="F377" s="64"/>
    </row>
    <row r="378" spans="1:6">
      <c r="A378" s="66"/>
      <c r="B378" s="186"/>
      <c r="C378" s="188"/>
      <c r="D378" s="132"/>
      <c r="E378" s="64"/>
      <c r="F378" s="64"/>
    </row>
    <row r="379" spans="1:6">
      <c r="A379" s="66"/>
      <c r="B379" s="186"/>
      <c r="C379" s="188"/>
      <c r="D379" s="132"/>
      <c r="E379" s="64"/>
      <c r="F379" s="64"/>
    </row>
    <row r="380" spans="1:6" ht="12.75" customHeight="1">
      <c r="A380" s="66">
        <v>2</v>
      </c>
      <c r="B380" s="186" t="s">
        <v>317</v>
      </c>
      <c r="C380" s="187" t="s">
        <v>261</v>
      </c>
      <c r="D380" s="132">
        <v>315</v>
      </c>
      <c r="E380" s="64">
        <v>1.02</v>
      </c>
      <c r="F380" s="64">
        <v>321.3</v>
      </c>
    </row>
    <row r="381" spans="1:6">
      <c r="A381" s="66"/>
      <c r="B381" s="186"/>
      <c r="C381" s="188"/>
      <c r="D381" s="132"/>
      <c r="E381" s="64"/>
      <c r="F381" s="64"/>
    </row>
    <row r="382" spans="1:6">
      <c r="A382" s="66"/>
      <c r="B382" s="186"/>
      <c r="C382" s="188"/>
      <c r="D382" s="132"/>
      <c r="E382" s="64"/>
      <c r="F382" s="64"/>
    </row>
    <row r="383" spans="1:6">
      <c r="A383" s="66"/>
      <c r="B383" s="186"/>
      <c r="C383" s="188"/>
      <c r="D383" s="132"/>
      <c r="E383" s="64"/>
      <c r="F383" s="64"/>
    </row>
    <row r="384" spans="1:6" ht="12.75" customHeight="1">
      <c r="A384" s="66">
        <v>3</v>
      </c>
      <c r="B384" s="186" t="s">
        <v>318</v>
      </c>
      <c r="C384" s="156" t="s">
        <v>283</v>
      </c>
      <c r="D384" s="132">
        <v>15.75</v>
      </c>
      <c r="E384" s="64">
        <v>50.9</v>
      </c>
      <c r="F384" s="64">
        <v>801.67499999999995</v>
      </c>
    </row>
    <row r="385" spans="1:6">
      <c r="A385" s="66"/>
      <c r="B385" s="186"/>
      <c r="C385" s="189"/>
      <c r="D385" s="132"/>
      <c r="E385" s="64"/>
      <c r="F385" s="64"/>
    </row>
    <row r="386" spans="1:6">
      <c r="A386" s="66"/>
      <c r="B386" s="186"/>
      <c r="C386" s="189"/>
      <c r="D386" s="132"/>
      <c r="E386" s="64"/>
      <c r="F386" s="64"/>
    </row>
    <row r="387" spans="1:6">
      <c r="A387" s="66"/>
      <c r="B387" s="186"/>
      <c r="C387" s="189"/>
      <c r="D387" s="132"/>
      <c r="E387" s="64"/>
      <c r="F387" s="64"/>
    </row>
    <row r="388" spans="1:6">
      <c r="A388" s="66">
        <v>4</v>
      </c>
      <c r="B388" s="186" t="s">
        <v>319</v>
      </c>
      <c r="C388" s="156" t="s">
        <v>320</v>
      </c>
      <c r="D388" s="132">
        <v>1.25</v>
      </c>
      <c r="E388" s="64">
        <v>320.89999999999998</v>
      </c>
      <c r="F388" s="64">
        <v>401.125</v>
      </c>
    </row>
    <row r="389" spans="1:6">
      <c r="A389" s="66"/>
      <c r="B389" s="186"/>
      <c r="C389" s="189"/>
      <c r="D389" s="132"/>
      <c r="E389" s="64"/>
      <c r="F389" s="64"/>
    </row>
    <row r="390" spans="1:6">
      <c r="A390" s="66"/>
      <c r="B390" s="186"/>
      <c r="C390" s="189"/>
      <c r="D390" s="132"/>
      <c r="E390" s="64"/>
      <c r="F390" s="64"/>
    </row>
    <row r="391" spans="1:6">
      <c r="A391" s="66"/>
      <c r="B391" s="186"/>
      <c r="C391" s="189"/>
      <c r="D391" s="132"/>
      <c r="E391" s="64"/>
      <c r="F391" s="64"/>
    </row>
    <row r="392" spans="1:6" ht="12.75" customHeight="1">
      <c r="A392" s="66">
        <v>5</v>
      </c>
      <c r="B392" s="186" t="s">
        <v>321</v>
      </c>
      <c r="C392" s="187" t="s">
        <v>261</v>
      </c>
      <c r="D392" s="132">
        <v>315</v>
      </c>
      <c r="E392" s="64">
        <v>10.16</v>
      </c>
      <c r="F392" s="64">
        <v>3200.4</v>
      </c>
    </row>
    <row r="393" spans="1:6">
      <c r="A393" s="66"/>
      <c r="B393" s="186"/>
      <c r="C393" s="188"/>
      <c r="D393" s="132"/>
      <c r="E393" s="64"/>
      <c r="F393" s="64"/>
    </row>
    <row r="394" spans="1:6">
      <c r="A394" s="66"/>
      <c r="B394" s="186"/>
      <c r="C394" s="188"/>
      <c r="D394" s="132"/>
      <c r="E394" s="64"/>
      <c r="F394" s="64"/>
    </row>
    <row r="395" spans="1:6">
      <c r="A395" s="66"/>
      <c r="B395" s="186"/>
      <c r="C395" s="188"/>
      <c r="D395" s="132"/>
      <c r="E395" s="64"/>
      <c r="F395" s="64"/>
    </row>
    <row r="396" spans="1:6">
      <c r="A396" s="66">
        <v>6</v>
      </c>
      <c r="B396" s="186" t="s">
        <v>322</v>
      </c>
      <c r="C396" s="187" t="s">
        <v>264</v>
      </c>
      <c r="D396" s="131">
        <v>208</v>
      </c>
      <c r="E396" s="64">
        <v>0.21</v>
      </c>
      <c r="F396" s="64">
        <v>43.68</v>
      </c>
    </row>
    <row r="397" spans="1:6">
      <c r="A397" s="66"/>
      <c r="B397" s="186"/>
      <c r="C397" s="188"/>
      <c r="D397" s="131"/>
      <c r="E397" s="64"/>
      <c r="F397" s="64"/>
    </row>
    <row r="398" spans="1:6">
      <c r="A398" s="66"/>
      <c r="B398" s="186"/>
      <c r="C398" s="188"/>
      <c r="D398" s="131"/>
      <c r="E398" s="64"/>
      <c r="F398" s="64"/>
    </row>
    <row r="399" spans="1:6">
      <c r="A399" s="66"/>
      <c r="B399" s="186"/>
      <c r="C399" s="188"/>
      <c r="D399" s="131"/>
      <c r="E399" s="64"/>
      <c r="F399" s="64"/>
    </row>
    <row r="400" spans="1:6" ht="12.75" customHeight="1">
      <c r="A400" s="66">
        <v>7</v>
      </c>
      <c r="B400" s="186" t="s">
        <v>323</v>
      </c>
      <c r="C400" s="187" t="s">
        <v>275</v>
      </c>
      <c r="D400" s="136">
        <v>2</v>
      </c>
      <c r="E400" s="64">
        <v>193.72</v>
      </c>
      <c r="F400" s="64">
        <v>387.44</v>
      </c>
    </row>
    <row r="401" spans="1:6">
      <c r="A401" s="66"/>
      <c r="B401" s="186"/>
      <c r="C401" s="188"/>
      <c r="D401" s="137"/>
      <c r="E401" s="64"/>
      <c r="F401" s="64"/>
    </row>
    <row r="402" spans="1:6">
      <c r="A402" s="66"/>
      <c r="B402" s="186"/>
      <c r="C402" s="188"/>
      <c r="D402" s="137"/>
      <c r="E402" s="64"/>
      <c r="F402" s="64"/>
    </row>
    <row r="403" spans="1:6">
      <c r="A403" s="66"/>
      <c r="B403" s="186"/>
      <c r="C403" s="188"/>
      <c r="D403" s="138"/>
      <c r="E403" s="64"/>
      <c r="F403" s="64"/>
    </row>
    <row r="404" spans="1:6" ht="12.75" customHeight="1">
      <c r="A404" s="66">
        <v>8</v>
      </c>
      <c r="B404" s="232" t="s">
        <v>324</v>
      </c>
      <c r="C404" s="187" t="s">
        <v>264</v>
      </c>
      <c r="D404" s="136">
        <v>74</v>
      </c>
      <c r="E404" s="64">
        <v>56.05</v>
      </c>
      <c r="F404" s="64">
        <v>4147.7</v>
      </c>
    </row>
    <row r="405" spans="1:6">
      <c r="A405" s="66"/>
      <c r="B405" s="233"/>
      <c r="C405" s="188"/>
      <c r="D405" s="137"/>
      <c r="E405" s="64"/>
      <c r="F405" s="64"/>
    </row>
    <row r="406" spans="1:6">
      <c r="A406" s="66"/>
      <c r="B406" s="233"/>
      <c r="C406" s="188"/>
      <c r="D406" s="137"/>
      <c r="E406" s="64"/>
      <c r="F406" s="64"/>
    </row>
    <row r="407" spans="1:6">
      <c r="A407" s="66"/>
      <c r="B407" s="234"/>
      <c r="C407" s="188"/>
      <c r="D407" s="138"/>
      <c r="E407" s="64"/>
      <c r="F407" s="64"/>
    </row>
    <row r="408" spans="1:6" ht="12.75" customHeight="1">
      <c r="A408" s="31"/>
      <c r="B408" s="34" t="s">
        <v>238</v>
      </c>
      <c r="C408" s="60"/>
      <c r="D408" s="226"/>
      <c r="E408" s="229"/>
      <c r="F408" s="183">
        <v>9375.77</v>
      </c>
    </row>
    <row r="409" spans="1:6">
      <c r="A409" s="32"/>
      <c r="B409" s="35"/>
      <c r="C409" s="61"/>
      <c r="D409" s="227"/>
      <c r="E409" s="230"/>
      <c r="F409" s="184"/>
    </row>
    <row r="410" spans="1:6">
      <c r="A410" s="32"/>
      <c r="B410" s="35"/>
      <c r="C410" s="61"/>
      <c r="D410" s="227"/>
      <c r="E410" s="230"/>
      <c r="F410" s="184"/>
    </row>
    <row r="411" spans="1:6">
      <c r="A411" s="33"/>
      <c r="B411" s="36"/>
      <c r="C411" s="62"/>
      <c r="D411" s="228"/>
      <c r="E411" s="231"/>
      <c r="F411" s="185"/>
    </row>
    <row r="412" spans="1:6" ht="12.75" customHeight="1">
      <c r="A412" s="31"/>
      <c r="B412" s="34" t="s">
        <v>239</v>
      </c>
      <c r="C412" s="60"/>
      <c r="D412" s="57"/>
      <c r="E412" s="54"/>
      <c r="F412" s="29">
        <v>0.81595144134360997</v>
      </c>
    </row>
    <row r="413" spans="1:6">
      <c r="A413" s="32"/>
      <c r="B413" s="35"/>
      <c r="C413" s="61"/>
      <c r="D413" s="58"/>
      <c r="E413" s="55"/>
      <c r="F413" s="29"/>
    </row>
    <row r="414" spans="1:6">
      <c r="A414" s="32"/>
      <c r="B414" s="35"/>
      <c r="C414" s="61"/>
      <c r="D414" s="58"/>
      <c r="E414" s="55"/>
      <c r="F414" s="29"/>
    </row>
    <row r="415" spans="1:6">
      <c r="A415" s="33"/>
      <c r="B415" s="36"/>
      <c r="C415" s="62"/>
      <c r="D415" s="59"/>
      <c r="E415" s="56"/>
      <c r="F415" s="29"/>
    </row>
    <row r="416" spans="1:6" ht="12.75" customHeight="1">
      <c r="A416" s="66"/>
      <c r="B416" s="190" t="s">
        <v>325</v>
      </c>
      <c r="C416" s="189"/>
      <c r="D416" s="66"/>
      <c r="E416" s="65"/>
      <c r="F416" s="65">
        <v>0</v>
      </c>
    </row>
    <row r="417" spans="1:6">
      <c r="A417" s="66"/>
      <c r="B417" s="190"/>
      <c r="C417" s="189"/>
      <c r="D417" s="66"/>
      <c r="E417" s="65"/>
      <c r="F417" s="65"/>
    </row>
    <row r="418" spans="1:6">
      <c r="A418" s="66"/>
      <c r="B418" s="190"/>
      <c r="C418" s="189"/>
      <c r="D418" s="66"/>
      <c r="E418" s="65"/>
      <c r="F418" s="65"/>
    </row>
    <row r="419" spans="1:6">
      <c r="A419" s="66"/>
      <c r="B419" s="190"/>
      <c r="C419" s="189"/>
      <c r="D419" s="66"/>
      <c r="E419" s="65"/>
      <c r="F419" s="65"/>
    </row>
    <row r="420" spans="1:6" ht="12.75" customHeight="1">
      <c r="A420" s="66">
        <v>1</v>
      </c>
      <c r="B420" s="186" t="s">
        <v>326</v>
      </c>
      <c r="C420" s="156" t="s">
        <v>283</v>
      </c>
      <c r="D420" s="75">
        <v>1</v>
      </c>
      <c r="E420" s="72">
        <v>57.8</v>
      </c>
      <c r="F420" s="64">
        <v>57.8</v>
      </c>
    </row>
    <row r="421" spans="1:6">
      <c r="A421" s="66"/>
      <c r="B421" s="186"/>
      <c r="C421" s="189"/>
      <c r="D421" s="75"/>
      <c r="E421" s="72"/>
      <c r="F421" s="64"/>
    </row>
    <row r="422" spans="1:6">
      <c r="A422" s="66"/>
      <c r="B422" s="186"/>
      <c r="C422" s="189"/>
      <c r="D422" s="75"/>
      <c r="E422" s="72"/>
      <c r="F422" s="64"/>
    </row>
    <row r="423" spans="1:6">
      <c r="A423" s="66"/>
      <c r="B423" s="186"/>
      <c r="C423" s="189"/>
      <c r="D423" s="75"/>
      <c r="E423" s="72"/>
      <c r="F423" s="64"/>
    </row>
    <row r="424" spans="1:6" ht="12.75" customHeight="1">
      <c r="A424" s="66">
        <v>2</v>
      </c>
      <c r="B424" s="186" t="s">
        <v>327</v>
      </c>
      <c r="C424" s="41" t="s">
        <v>328</v>
      </c>
      <c r="D424" s="75">
        <v>0.23</v>
      </c>
      <c r="E424" s="72">
        <v>192.2</v>
      </c>
      <c r="F424" s="64">
        <v>44.205999999999996</v>
      </c>
    </row>
    <row r="425" spans="1:6">
      <c r="A425" s="66"/>
      <c r="B425" s="186"/>
      <c r="C425" s="42"/>
      <c r="D425" s="75"/>
      <c r="E425" s="72"/>
      <c r="F425" s="64"/>
    </row>
    <row r="426" spans="1:6">
      <c r="A426" s="66"/>
      <c r="B426" s="186"/>
      <c r="C426" s="42"/>
      <c r="D426" s="75"/>
      <c r="E426" s="72"/>
      <c r="F426" s="64"/>
    </row>
    <row r="427" spans="1:6">
      <c r="A427" s="66"/>
      <c r="B427" s="186"/>
      <c r="C427" s="43"/>
      <c r="D427" s="75"/>
      <c r="E427" s="72"/>
      <c r="F427" s="64"/>
    </row>
    <row r="428" spans="1:6" ht="12.75" customHeight="1">
      <c r="A428" s="66">
        <v>3</v>
      </c>
      <c r="B428" s="186" t="s">
        <v>329</v>
      </c>
      <c r="C428" s="216" t="s">
        <v>330</v>
      </c>
      <c r="D428" s="75">
        <v>16.7</v>
      </c>
      <c r="E428" s="72">
        <v>3.3</v>
      </c>
      <c r="F428" s="64">
        <v>55.109999999999992</v>
      </c>
    </row>
    <row r="429" spans="1:6">
      <c r="A429" s="66"/>
      <c r="B429" s="186"/>
      <c r="C429" s="217"/>
      <c r="D429" s="75"/>
      <c r="E429" s="72"/>
      <c r="F429" s="64"/>
    </row>
    <row r="430" spans="1:6">
      <c r="A430" s="66"/>
      <c r="B430" s="186"/>
      <c r="C430" s="217"/>
      <c r="D430" s="75"/>
      <c r="E430" s="72"/>
      <c r="F430" s="64"/>
    </row>
    <row r="431" spans="1:6">
      <c r="A431" s="66"/>
      <c r="B431" s="186"/>
      <c r="C431" s="217"/>
      <c r="D431" s="75"/>
      <c r="E431" s="72"/>
      <c r="F431" s="64"/>
    </row>
    <row r="432" spans="1:6" ht="12.75" customHeight="1">
      <c r="A432" s="66">
        <v>4</v>
      </c>
      <c r="B432" s="186" t="s">
        <v>331</v>
      </c>
      <c r="C432" s="216" t="s">
        <v>330</v>
      </c>
      <c r="D432" s="75">
        <v>25.6</v>
      </c>
      <c r="E432" s="72">
        <v>1.56</v>
      </c>
      <c r="F432" s="64">
        <v>39.936000000000007</v>
      </c>
    </row>
    <row r="433" spans="1:6">
      <c r="A433" s="66"/>
      <c r="B433" s="186"/>
      <c r="C433" s="217"/>
      <c r="D433" s="75"/>
      <c r="E433" s="72"/>
      <c r="F433" s="64"/>
    </row>
    <row r="434" spans="1:6">
      <c r="A434" s="66"/>
      <c r="B434" s="186"/>
      <c r="C434" s="217"/>
      <c r="D434" s="75"/>
      <c r="E434" s="72"/>
      <c r="F434" s="64"/>
    </row>
    <row r="435" spans="1:6">
      <c r="A435" s="66"/>
      <c r="B435" s="186"/>
      <c r="C435" s="217"/>
      <c r="D435" s="75"/>
      <c r="E435" s="72"/>
      <c r="F435" s="64"/>
    </row>
    <row r="436" spans="1:6" ht="12.75" customHeight="1">
      <c r="A436" s="66">
        <v>5</v>
      </c>
      <c r="B436" s="186" t="s">
        <v>332</v>
      </c>
      <c r="C436" s="187" t="s">
        <v>261</v>
      </c>
      <c r="D436" s="75">
        <v>0.4</v>
      </c>
      <c r="E436" s="72">
        <v>39.36</v>
      </c>
      <c r="F436" s="64">
        <v>15.744</v>
      </c>
    </row>
    <row r="437" spans="1:6">
      <c r="A437" s="66"/>
      <c r="B437" s="186"/>
      <c r="C437" s="188"/>
      <c r="D437" s="75"/>
      <c r="E437" s="72"/>
      <c r="F437" s="64"/>
    </row>
    <row r="438" spans="1:6">
      <c r="A438" s="66"/>
      <c r="B438" s="186"/>
      <c r="C438" s="188"/>
      <c r="D438" s="75"/>
      <c r="E438" s="72"/>
      <c r="F438" s="64"/>
    </row>
    <row r="439" spans="1:6">
      <c r="A439" s="66"/>
      <c r="B439" s="186"/>
      <c r="C439" s="188"/>
      <c r="D439" s="75"/>
      <c r="E439" s="72"/>
      <c r="F439" s="64"/>
    </row>
    <row r="440" spans="1:6" ht="12.75" customHeight="1">
      <c r="A440" s="66">
        <v>6</v>
      </c>
      <c r="B440" s="186" t="s">
        <v>333</v>
      </c>
      <c r="C440" s="187" t="s">
        <v>261</v>
      </c>
      <c r="D440" s="75">
        <v>46</v>
      </c>
      <c r="E440" s="72">
        <v>0.8</v>
      </c>
      <c r="F440" s="64">
        <v>36.800000000000004</v>
      </c>
    </row>
    <row r="441" spans="1:6">
      <c r="A441" s="66"/>
      <c r="B441" s="186"/>
      <c r="C441" s="188"/>
      <c r="D441" s="75"/>
      <c r="E441" s="72"/>
      <c r="F441" s="64"/>
    </row>
    <row r="442" spans="1:6">
      <c r="A442" s="66"/>
      <c r="B442" s="186"/>
      <c r="C442" s="188"/>
      <c r="D442" s="75"/>
      <c r="E442" s="72"/>
      <c r="F442" s="64"/>
    </row>
    <row r="443" spans="1:6">
      <c r="A443" s="66"/>
      <c r="B443" s="186"/>
      <c r="C443" s="188"/>
      <c r="D443" s="75"/>
      <c r="E443" s="72"/>
      <c r="F443" s="64"/>
    </row>
    <row r="444" spans="1:6" ht="12.75" customHeight="1">
      <c r="A444" s="66">
        <v>7</v>
      </c>
      <c r="B444" s="186" t="s">
        <v>334</v>
      </c>
      <c r="C444" s="223" t="s">
        <v>335</v>
      </c>
      <c r="D444" s="75">
        <v>2</v>
      </c>
      <c r="E444" s="72">
        <v>11.91</v>
      </c>
      <c r="F444" s="64">
        <v>23.82</v>
      </c>
    </row>
    <row r="445" spans="1:6">
      <c r="A445" s="66"/>
      <c r="B445" s="186"/>
      <c r="C445" s="224"/>
      <c r="D445" s="75"/>
      <c r="E445" s="72"/>
      <c r="F445" s="64"/>
    </row>
    <row r="446" spans="1:6">
      <c r="A446" s="66"/>
      <c r="B446" s="186"/>
      <c r="C446" s="224"/>
      <c r="D446" s="75"/>
      <c r="E446" s="72"/>
      <c r="F446" s="64"/>
    </row>
    <row r="447" spans="1:6">
      <c r="A447" s="66"/>
      <c r="B447" s="186"/>
      <c r="C447" s="225"/>
      <c r="D447" s="75"/>
      <c r="E447" s="72"/>
      <c r="F447" s="64"/>
    </row>
    <row r="448" spans="1:6" ht="12.75" customHeight="1">
      <c r="A448" s="66">
        <v>8</v>
      </c>
      <c r="B448" s="186" t="s">
        <v>336</v>
      </c>
      <c r="C448" s="156" t="s">
        <v>337</v>
      </c>
      <c r="D448" s="75">
        <v>3.5</v>
      </c>
      <c r="E448" s="72">
        <v>0.92</v>
      </c>
      <c r="F448" s="64">
        <v>3.22</v>
      </c>
    </row>
    <row r="449" spans="1:6">
      <c r="A449" s="66"/>
      <c r="B449" s="186"/>
      <c r="C449" s="189"/>
      <c r="D449" s="75"/>
      <c r="E449" s="72"/>
      <c r="F449" s="64"/>
    </row>
    <row r="450" spans="1:6">
      <c r="A450" s="66"/>
      <c r="B450" s="186"/>
      <c r="C450" s="189"/>
      <c r="D450" s="75"/>
      <c r="E450" s="72"/>
      <c r="F450" s="64"/>
    </row>
    <row r="451" spans="1:6">
      <c r="A451" s="66"/>
      <c r="B451" s="186"/>
      <c r="C451" s="189"/>
      <c r="D451" s="75"/>
      <c r="E451" s="72"/>
      <c r="F451" s="64"/>
    </row>
    <row r="452" spans="1:6" ht="12.75" customHeight="1">
      <c r="A452" s="31"/>
      <c r="B452" s="34" t="s">
        <v>238</v>
      </c>
      <c r="C452" s="60"/>
      <c r="D452" s="196"/>
      <c r="E452" s="199"/>
      <c r="F452" s="183">
        <v>276.63600000000002</v>
      </c>
    </row>
    <row r="453" spans="1:6">
      <c r="A453" s="32"/>
      <c r="B453" s="35"/>
      <c r="C453" s="61"/>
      <c r="D453" s="197"/>
      <c r="E453" s="200"/>
      <c r="F453" s="184"/>
    </row>
    <row r="454" spans="1:6">
      <c r="A454" s="32"/>
      <c r="B454" s="35"/>
      <c r="C454" s="61"/>
      <c r="D454" s="197"/>
      <c r="E454" s="200"/>
      <c r="F454" s="184"/>
    </row>
    <row r="455" spans="1:6">
      <c r="A455" s="33"/>
      <c r="B455" s="36"/>
      <c r="C455" s="62"/>
      <c r="D455" s="198"/>
      <c r="E455" s="201"/>
      <c r="F455" s="185"/>
    </row>
    <row r="456" spans="1:6" ht="12.75" customHeight="1">
      <c r="A456" s="31"/>
      <c r="B456" s="34" t="s">
        <v>239</v>
      </c>
      <c r="C456" s="60"/>
      <c r="D456" s="57"/>
      <c r="E456" s="54"/>
      <c r="F456" s="29">
        <v>2.4074987219986296E-2</v>
      </c>
    </row>
    <row r="457" spans="1:6">
      <c r="A457" s="32"/>
      <c r="B457" s="35"/>
      <c r="C457" s="61"/>
      <c r="D457" s="58"/>
      <c r="E457" s="55"/>
      <c r="F457" s="29"/>
    </row>
    <row r="458" spans="1:6">
      <c r="A458" s="32"/>
      <c r="B458" s="35"/>
      <c r="C458" s="61"/>
      <c r="D458" s="58"/>
      <c r="E458" s="55"/>
      <c r="F458" s="29"/>
    </row>
    <row r="459" spans="1:6">
      <c r="A459" s="33"/>
      <c r="B459" s="36"/>
      <c r="C459" s="62"/>
      <c r="D459" s="59"/>
      <c r="E459" s="56"/>
      <c r="F459" s="29"/>
    </row>
    <row r="460" spans="1:6">
      <c r="A460" s="66"/>
      <c r="B460" s="190" t="s">
        <v>338</v>
      </c>
      <c r="C460" s="211"/>
      <c r="D460" s="108"/>
      <c r="E460" s="65"/>
      <c r="F460" s="65">
        <v>0</v>
      </c>
    </row>
    <row r="461" spans="1:6">
      <c r="A461" s="66"/>
      <c r="B461" s="190"/>
      <c r="C461" s="212"/>
      <c r="D461" s="108"/>
      <c r="E461" s="65"/>
      <c r="F461" s="65"/>
    </row>
    <row r="462" spans="1:6">
      <c r="A462" s="66"/>
      <c r="B462" s="190"/>
      <c r="C462" s="212"/>
      <c r="D462" s="108"/>
      <c r="E462" s="65"/>
      <c r="F462" s="65"/>
    </row>
    <row r="463" spans="1:6">
      <c r="A463" s="66"/>
      <c r="B463" s="190"/>
      <c r="C463" s="213"/>
      <c r="D463" s="108"/>
      <c r="E463" s="65"/>
      <c r="F463" s="65"/>
    </row>
    <row r="464" spans="1:6" ht="12.75" customHeight="1">
      <c r="A464" s="66">
        <v>1</v>
      </c>
      <c r="B464" s="186" t="s">
        <v>339</v>
      </c>
      <c r="C464" s="156" t="s">
        <v>283</v>
      </c>
      <c r="D464" s="75">
        <v>10.46</v>
      </c>
      <c r="E464" s="72">
        <v>0.7</v>
      </c>
      <c r="F464" s="64">
        <v>7.3220000000000001</v>
      </c>
    </row>
    <row r="465" spans="1:6">
      <c r="A465" s="66"/>
      <c r="B465" s="186"/>
      <c r="C465" s="189"/>
      <c r="D465" s="75"/>
      <c r="E465" s="72"/>
      <c r="F465" s="64"/>
    </row>
    <row r="466" spans="1:6">
      <c r="A466" s="66"/>
      <c r="B466" s="186"/>
      <c r="C466" s="189"/>
      <c r="D466" s="75"/>
      <c r="E466" s="72"/>
      <c r="F466" s="64"/>
    </row>
    <row r="467" spans="1:6">
      <c r="A467" s="66"/>
      <c r="B467" s="186"/>
      <c r="C467" s="189"/>
      <c r="D467" s="75"/>
      <c r="E467" s="72"/>
      <c r="F467" s="64"/>
    </row>
    <row r="468" spans="1:6">
      <c r="A468" s="66">
        <v>2</v>
      </c>
      <c r="B468" s="186" t="s">
        <v>269</v>
      </c>
      <c r="C468" s="156" t="s">
        <v>283</v>
      </c>
      <c r="D468" s="75">
        <v>1.1599999999999999</v>
      </c>
      <c r="E468" s="72">
        <v>3.5</v>
      </c>
      <c r="F468" s="64">
        <v>4.0599999999999996</v>
      </c>
    </row>
    <row r="469" spans="1:6">
      <c r="A469" s="66"/>
      <c r="B469" s="186"/>
      <c r="C469" s="189"/>
      <c r="D469" s="75"/>
      <c r="E469" s="72"/>
      <c r="F469" s="64"/>
    </row>
    <row r="470" spans="1:6">
      <c r="A470" s="66"/>
      <c r="B470" s="186"/>
      <c r="C470" s="189"/>
      <c r="D470" s="75"/>
      <c r="E470" s="72"/>
      <c r="F470" s="64"/>
    </row>
    <row r="471" spans="1:6">
      <c r="A471" s="66"/>
      <c r="B471" s="186"/>
      <c r="C471" s="189"/>
      <c r="D471" s="75"/>
      <c r="E471" s="72"/>
      <c r="F471" s="64"/>
    </row>
    <row r="472" spans="1:6" ht="12.75" customHeight="1">
      <c r="A472" s="66">
        <v>3</v>
      </c>
      <c r="B472" s="174" t="s">
        <v>245</v>
      </c>
      <c r="C472" s="156" t="s">
        <v>283</v>
      </c>
      <c r="D472" s="113">
        <v>0.98000000000000009</v>
      </c>
      <c r="E472" s="72">
        <v>9.5500000000000007</v>
      </c>
      <c r="F472" s="64">
        <v>9.3590000000000018</v>
      </c>
    </row>
    <row r="473" spans="1:6">
      <c r="A473" s="66"/>
      <c r="B473" s="175"/>
      <c r="C473" s="189"/>
      <c r="D473" s="114"/>
      <c r="E473" s="72"/>
      <c r="F473" s="64"/>
    </row>
    <row r="474" spans="1:6">
      <c r="A474" s="66"/>
      <c r="B474" s="175"/>
      <c r="C474" s="189"/>
      <c r="D474" s="114"/>
      <c r="E474" s="72"/>
      <c r="F474" s="64"/>
    </row>
    <row r="475" spans="1:6">
      <c r="A475" s="66"/>
      <c r="B475" s="176"/>
      <c r="C475" s="189"/>
      <c r="D475" s="115"/>
      <c r="E475" s="72"/>
      <c r="F475" s="64"/>
    </row>
    <row r="476" spans="1:6" ht="12.75" customHeight="1">
      <c r="A476" s="66">
        <v>4</v>
      </c>
      <c r="B476" s="186" t="s">
        <v>340</v>
      </c>
      <c r="C476" s="156" t="s">
        <v>283</v>
      </c>
      <c r="D476" s="75">
        <v>0.98000000000000009</v>
      </c>
      <c r="E476" s="72">
        <v>36.6</v>
      </c>
      <c r="F476" s="64">
        <v>35.868000000000002</v>
      </c>
    </row>
    <row r="477" spans="1:6">
      <c r="A477" s="66"/>
      <c r="B477" s="186"/>
      <c r="C477" s="189"/>
      <c r="D477" s="75"/>
      <c r="E477" s="72"/>
      <c r="F477" s="64"/>
    </row>
    <row r="478" spans="1:6">
      <c r="A478" s="66"/>
      <c r="B478" s="186"/>
      <c r="C478" s="189"/>
      <c r="D478" s="75"/>
      <c r="E478" s="72"/>
      <c r="F478" s="64"/>
    </row>
    <row r="479" spans="1:6">
      <c r="A479" s="66"/>
      <c r="B479" s="186"/>
      <c r="C479" s="189"/>
      <c r="D479" s="75"/>
      <c r="E479" s="72"/>
      <c r="F479" s="64"/>
    </row>
    <row r="480" spans="1:6" ht="12.75" customHeight="1">
      <c r="A480" s="66">
        <v>5</v>
      </c>
      <c r="B480" s="186" t="s">
        <v>341</v>
      </c>
      <c r="C480" s="156" t="s">
        <v>283</v>
      </c>
      <c r="D480" s="75">
        <v>3.5</v>
      </c>
      <c r="E480" s="72">
        <v>89.42</v>
      </c>
      <c r="F480" s="64">
        <v>312.97000000000003</v>
      </c>
    </row>
    <row r="481" spans="1:6">
      <c r="A481" s="66"/>
      <c r="B481" s="186"/>
      <c r="C481" s="189"/>
      <c r="D481" s="75"/>
      <c r="E481" s="72"/>
      <c r="F481" s="64"/>
    </row>
    <row r="482" spans="1:6">
      <c r="A482" s="66"/>
      <c r="B482" s="186"/>
      <c r="C482" s="189"/>
      <c r="D482" s="75"/>
      <c r="E482" s="72"/>
      <c r="F482" s="64"/>
    </row>
    <row r="483" spans="1:6">
      <c r="A483" s="66"/>
      <c r="B483" s="186"/>
      <c r="C483" s="189"/>
      <c r="D483" s="75"/>
      <c r="E483" s="72"/>
      <c r="F483" s="64"/>
    </row>
    <row r="484" spans="1:6">
      <c r="A484" s="66">
        <v>6</v>
      </c>
      <c r="B484" s="186" t="s">
        <v>342</v>
      </c>
      <c r="C484" s="156" t="s">
        <v>320</v>
      </c>
      <c r="D484" s="75">
        <v>0.09</v>
      </c>
      <c r="E484" s="72">
        <v>410.1</v>
      </c>
      <c r="F484" s="64">
        <v>36.908999999999999</v>
      </c>
    </row>
    <row r="485" spans="1:6">
      <c r="A485" s="66"/>
      <c r="B485" s="186"/>
      <c r="C485" s="189"/>
      <c r="D485" s="75"/>
      <c r="E485" s="72"/>
      <c r="F485" s="64"/>
    </row>
    <row r="486" spans="1:6">
      <c r="A486" s="66"/>
      <c r="B486" s="186"/>
      <c r="C486" s="189"/>
      <c r="D486" s="75"/>
      <c r="E486" s="72"/>
      <c r="F486" s="64"/>
    </row>
    <row r="487" spans="1:6">
      <c r="A487" s="66"/>
      <c r="B487" s="186"/>
      <c r="C487" s="189"/>
      <c r="D487" s="75"/>
      <c r="E487" s="72"/>
      <c r="F487" s="64"/>
    </row>
    <row r="488" spans="1:6">
      <c r="A488" s="66">
        <v>7</v>
      </c>
      <c r="B488" s="186" t="s">
        <v>343</v>
      </c>
      <c r="C488" s="156" t="s">
        <v>320</v>
      </c>
      <c r="D488" s="75">
        <v>0.05</v>
      </c>
      <c r="E488" s="72">
        <v>314.60000000000002</v>
      </c>
      <c r="F488" s="64">
        <v>15.730000000000002</v>
      </c>
    </row>
    <row r="489" spans="1:6">
      <c r="A489" s="66"/>
      <c r="B489" s="186"/>
      <c r="C489" s="189"/>
      <c r="D489" s="75"/>
      <c r="E489" s="72"/>
      <c r="F489" s="64"/>
    </row>
    <row r="490" spans="1:6">
      <c r="A490" s="66"/>
      <c r="B490" s="186"/>
      <c r="C490" s="189"/>
      <c r="D490" s="75"/>
      <c r="E490" s="72"/>
      <c r="F490" s="64"/>
    </row>
    <row r="491" spans="1:6">
      <c r="A491" s="66"/>
      <c r="B491" s="186"/>
      <c r="C491" s="189"/>
      <c r="D491" s="75"/>
      <c r="E491" s="72"/>
      <c r="F491" s="64"/>
    </row>
    <row r="492" spans="1:6" ht="12.75" customHeight="1">
      <c r="A492" s="71">
        <v>8</v>
      </c>
      <c r="B492" s="186" t="s">
        <v>344</v>
      </c>
      <c r="C492" s="156" t="s">
        <v>283</v>
      </c>
      <c r="D492" s="75">
        <v>4.83</v>
      </c>
      <c r="E492" s="80">
        <v>72.7</v>
      </c>
      <c r="F492" s="218">
        <v>351.14100000000002</v>
      </c>
    </row>
    <row r="493" spans="1:6">
      <c r="A493" s="71"/>
      <c r="B493" s="186"/>
      <c r="C493" s="189"/>
      <c r="D493" s="75"/>
      <c r="E493" s="80"/>
      <c r="F493" s="218"/>
    </row>
    <row r="494" spans="1:6">
      <c r="A494" s="71"/>
      <c r="B494" s="186"/>
      <c r="C494" s="189"/>
      <c r="D494" s="75"/>
      <c r="E494" s="80"/>
      <c r="F494" s="218"/>
    </row>
    <row r="495" spans="1:6">
      <c r="A495" s="71"/>
      <c r="B495" s="186"/>
      <c r="C495" s="189"/>
      <c r="D495" s="75"/>
      <c r="E495" s="80"/>
      <c r="F495" s="218"/>
    </row>
    <row r="496" spans="1:6">
      <c r="A496" s="71"/>
      <c r="B496" s="186"/>
      <c r="C496" s="189"/>
      <c r="D496" s="75"/>
      <c r="E496" s="80"/>
      <c r="F496" s="218"/>
    </row>
    <row r="497" spans="1:6">
      <c r="A497" s="71">
        <v>9</v>
      </c>
      <c r="B497" s="215" t="s">
        <v>345</v>
      </c>
      <c r="C497" s="216" t="s">
        <v>230</v>
      </c>
      <c r="D497" s="75">
        <v>0.35</v>
      </c>
      <c r="E497" s="72">
        <v>410.1</v>
      </c>
      <c r="F497" s="64">
        <v>143.535</v>
      </c>
    </row>
    <row r="498" spans="1:6">
      <c r="A498" s="71"/>
      <c r="B498" s="215"/>
      <c r="C498" s="217"/>
      <c r="D498" s="75"/>
      <c r="E498" s="72"/>
      <c r="F498" s="64"/>
    </row>
    <row r="499" spans="1:6">
      <c r="A499" s="71"/>
      <c r="B499" s="215"/>
      <c r="C499" s="217"/>
      <c r="D499" s="75"/>
      <c r="E499" s="72"/>
      <c r="F499" s="64"/>
    </row>
    <row r="500" spans="1:6">
      <c r="A500" s="71"/>
      <c r="B500" s="215"/>
      <c r="C500" s="217"/>
      <c r="D500" s="75"/>
      <c r="E500" s="72"/>
      <c r="F500" s="64"/>
    </row>
    <row r="501" spans="1:6">
      <c r="A501" s="71">
        <v>10</v>
      </c>
      <c r="B501" s="220" t="s">
        <v>287</v>
      </c>
      <c r="C501" s="216" t="s">
        <v>230</v>
      </c>
      <c r="D501" s="75">
        <v>2E-3</v>
      </c>
      <c r="E501" s="72">
        <v>314</v>
      </c>
      <c r="F501" s="64">
        <v>0.628</v>
      </c>
    </row>
    <row r="502" spans="1:6">
      <c r="A502" s="71"/>
      <c r="B502" s="221"/>
      <c r="C502" s="217"/>
      <c r="D502" s="75"/>
      <c r="E502" s="72"/>
      <c r="F502" s="64"/>
    </row>
    <row r="503" spans="1:6">
      <c r="A503" s="71"/>
      <c r="B503" s="221"/>
      <c r="C503" s="217"/>
      <c r="D503" s="75"/>
      <c r="E503" s="72"/>
      <c r="F503" s="64"/>
    </row>
    <row r="504" spans="1:6">
      <c r="A504" s="71"/>
      <c r="B504" s="222"/>
      <c r="C504" s="217"/>
      <c r="D504" s="75"/>
      <c r="E504" s="72"/>
      <c r="F504" s="64"/>
    </row>
    <row r="505" spans="1:6" ht="12.75" customHeight="1">
      <c r="A505" s="71">
        <v>11</v>
      </c>
      <c r="B505" s="186" t="s">
        <v>346</v>
      </c>
      <c r="C505" s="187" t="s">
        <v>261</v>
      </c>
      <c r="D505" s="75">
        <v>14.32</v>
      </c>
      <c r="E505" s="72">
        <v>1.25</v>
      </c>
      <c r="F505" s="64">
        <v>17.899999999999999</v>
      </c>
    </row>
    <row r="506" spans="1:6">
      <c r="A506" s="71"/>
      <c r="B506" s="186"/>
      <c r="C506" s="188"/>
      <c r="D506" s="75"/>
      <c r="E506" s="72"/>
      <c r="F506" s="64"/>
    </row>
    <row r="507" spans="1:6">
      <c r="A507" s="71"/>
      <c r="B507" s="186"/>
      <c r="C507" s="188"/>
      <c r="D507" s="75"/>
      <c r="E507" s="72"/>
      <c r="F507" s="64"/>
    </row>
    <row r="508" spans="1:6">
      <c r="A508" s="71"/>
      <c r="B508" s="186"/>
      <c r="C508" s="188"/>
      <c r="D508" s="75"/>
      <c r="E508" s="72"/>
      <c r="F508" s="64"/>
    </row>
    <row r="509" spans="1:6">
      <c r="A509" s="71">
        <v>12</v>
      </c>
      <c r="B509" s="186" t="s">
        <v>347</v>
      </c>
      <c r="C509" s="156" t="s">
        <v>283</v>
      </c>
      <c r="D509" s="75">
        <v>5.53</v>
      </c>
      <c r="E509" s="72">
        <v>1.8</v>
      </c>
      <c r="F509" s="64">
        <v>9.9540000000000006</v>
      </c>
    </row>
    <row r="510" spans="1:6">
      <c r="A510" s="71"/>
      <c r="B510" s="186"/>
      <c r="C510" s="189"/>
      <c r="D510" s="75"/>
      <c r="E510" s="72"/>
      <c r="F510" s="64"/>
    </row>
    <row r="511" spans="1:6">
      <c r="A511" s="71"/>
      <c r="B511" s="186"/>
      <c r="C511" s="189"/>
      <c r="D511" s="75"/>
      <c r="E511" s="72"/>
      <c r="F511" s="64"/>
    </row>
    <row r="512" spans="1:6">
      <c r="A512" s="71"/>
      <c r="B512" s="186"/>
      <c r="C512" s="189"/>
      <c r="D512" s="75"/>
      <c r="E512" s="72"/>
      <c r="F512" s="64"/>
    </row>
    <row r="513" spans="1:6" ht="12.75" customHeight="1">
      <c r="A513" s="71">
        <v>13</v>
      </c>
      <c r="B513" s="186" t="s">
        <v>237</v>
      </c>
      <c r="C513" s="216" t="s">
        <v>230</v>
      </c>
      <c r="D513" s="75">
        <v>9.14</v>
      </c>
      <c r="E513" s="72">
        <v>2.4</v>
      </c>
      <c r="F513" s="64">
        <v>21.936</v>
      </c>
    </row>
    <row r="514" spans="1:6">
      <c r="A514" s="71"/>
      <c r="B514" s="186"/>
      <c r="C514" s="217"/>
      <c r="D514" s="75"/>
      <c r="E514" s="72"/>
      <c r="F514" s="64"/>
    </row>
    <row r="515" spans="1:6">
      <c r="A515" s="71"/>
      <c r="B515" s="186"/>
      <c r="C515" s="217"/>
      <c r="D515" s="75"/>
      <c r="E515" s="72"/>
      <c r="F515" s="64"/>
    </row>
    <row r="516" spans="1:6">
      <c r="A516" s="71"/>
      <c r="B516" s="186"/>
      <c r="C516" s="217"/>
      <c r="D516" s="75"/>
      <c r="E516" s="72"/>
      <c r="F516" s="64"/>
    </row>
    <row r="517" spans="1:6" ht="12.75" customHeight="1">
      <c r="A517" s="71">
        <v>14</v>
      </c>
      <c r="B517" s="186" t="s">
        <v>348</v>
      </c>
      <c r="C517" s="187" t="s">
        <v>261</v>
      </c>
      <c r="D517" s="75">
        <v>18.899999999999999</v>
      </c>
      <c r="E517" s="72">
        <v>24.89</v>
      </c>
      <c r="F517" s="64">
        <v>470.42099999999999</v>
      </c>
    </row>
    <row r="518" spans="1:6">
      <c r="A518" s="71"/>
      <c r="B518" s="186"/>
      <c r="C518" s="188"/>
      <c r="D518" s="75"/>
      <c r="E518" s="72"/>
      <c r="F518" s="64"/>
    </row>
    <row r="519" spans="1:6">
      <c r="A519" s="71"/>
      <c r="B519" s="186"/>
      <c r="C519" s="188"/>
      <c r="D519" s="75"/>
      <c r="E519" s="72"/>
      <c r="F519" s="64"/>
    </row>
    <row r="520" spans="1:6">
      <c r="A520" s="71"/>
      <c r="B520" s="186"/>
      <c r="C520" s="188"/>
      <c r="D520" s="75"/>
      <c r="E520" s="72"/>
      <c r="F520" s="64"/>
    </row>
    <row r="521" spans="1:6" ht="12.75" customHeight="1">
      <c r="A521" s="71">
        <v>15</v>
      </c>
      <c r="B521" s="186" t="s">
        <v>349</v>
      </c>
      <c r="C521" s="187" t="s">
        <v>261</v>
      </c>
      <c r="D521" s="75">
        <v>6.8</v>
      </c>
      <c r="E521" s="72">
        <v>23.3</v>
      </c>
      <c r="F521" s="64">
        <v>158.44</v>
      </c>
    </row>
    <row r="522" spans="1:6">
      <c r="A522" s="71"/>
      <c r="B522" s="186"/>
      <c r="C522" s="188"/>
      <c r="D522" s="75"/>
      <c r="E522" s="72"/>
      <c r="F522" s="64"/>
    </row>
    <row r="523" spans="1:6">
      <c r="A523" s="71"/>
      <c r="B523" s="186"/>
      <c r="C523" s="188"/>
      <c r="D523" s="75"/>
      <c r="E523" s="72"/>
      <c r="F523" s="64"/>
    </row>
    <row r="524" spans="1:6">
      <c r="A524" s="71"/>
      <c r="B524" s="186"/>
      <c r="C524" s="188"/>
      <c r="D524" s="75"/>
      <c r="E524" s="72"/>
      <c r="F524" s="64"/>
    </row>
    <row r="525" spans="1:6" ht="12.75" customHeight="1">
      <c r="A525" s="31"/>
      <c r="B525" s="34" t="s">
        <v>238</v>
      </c>
      <c r="C525" s="60"/>
      <c r="D525" s="196"/>
      <c r="E525" s="199"/>
      <c r="F525" s="183">
        <v>1596.173</v>
      </c>
    </row>
    <row r="526" spans="1:6">
      <c r="A526" s="32"/>
      <c r="B526" s="35"/>
      <c r="C526" s="61"/>
      <c r="D526" s="197"/>
      <c r="E526" s="200"/>
      <c r="F526" s="184"/>
    </row>
    <row r="527" spans="1:6">
      <c r="A527" s="32"/>
      <c r="B527" s="35"/>
      <c r="C527" s="61"/>
      <c r="D527" s="197"/>
      <c r="E527" s="200"/>
      <c r="F527" s="184"/>
    </row>
    <row r="528" spans="1:6">
      <c r="A528" s="33"/>
      <c r="B528" s="36"/>
      <c r="C528" s="62"/>
      <c r="D528" s="198"/>
      <c r="E528" s="201"/>
      <c r="F528" s="185"/>
    </row>
    <row r="529" spans="1:6" ht="12.75" customHeight="1">
      <c r="A529" s="31"/>
      <c r="B529" s="34" t="s">
        <v>239</v>
      </c>
      <c r="C529" s="60"/>
      <c r="D529" s="57"/>
      <c r="E529" s="54"/>
      <c r="F529" s="29">
        <v>0.13891122115663609</v>
      </c>
    </row>
    <row r="530" spans="1:6">
      <c r="A530" s="32"/>
      <c r="B530" s="35"/>
      <c r="C530" s="61"/>
      <c r="D530" s="58"/>
      <c r="E530" s="55"/>
      <c r="F530" s="29"/>
    </row>
    <row r="531" spans="1:6">
      <c r="A531" s="32"/>
      <c r="B531" s="35"/>
      <c r="C531" s="61"/>
      <c r="D531" s="58"/>
      <c r="E531" s="55"/>
      <c r="F531" s="29"/>
    </row>
    <row r="532" spans="1:6">
      <c r="A532" s="33"/>
      <c r="B532" s="36"/>
      <c r="C532" s="62"/>
      <c r="D532" s="59"/>
      <c r="E532" s="56"/>
      <c r="F532" s="29"/>
    </row>
    <row r="533" spans="1:6">
      <c r="A533" s="66"/>
      <c r="B533" s="219" t="s">
        <v>350</v>
      </c>
      <c r="C533" s="187"/>
      <c r="D533" s="76"/>
      <c r="E533" s="65"/>
      <c r="F533" s="65">
        <v>0</v>
      </c>
    </row>
    <row r="534" spans="1:6">
      <c r="A534" s="66"/>
      <c r="B534" s="219"/>
      <c r="C534" s="188"/>
      <c r="D534" s="76"/>
      <c r="E534" s="65"/>
      <c r="F534" s="65"/>
    </row>
    <row r="535" spans="1:6">
      <c r="A535" s="66"/>
      <c r="B535" s="219"/>
      <c r="C535" s="188"/>
      <c r="D535" s="76"/>
      <c r="E535" s="65"/>
      <c r="F535" s="65"/>
    </row>
    <row r="536" spans="1:6">
      <c r="A536" s="66"/>
      <c r="B536" s="219"/>
      <c r="C536" s="188"/>
      <c r="D536" s="76"/>
      <c r="E536" s="65"/>
      <c r="F536" s="65"/>
    </row>
    <row r="537" spans="1:6">
      <c r="A537" s="66">
        <v>1</v>
      </c>
      <c r="B537" s="186" t="s">
        <v>351</v>
      </c>
      <c r="C537" s="156" t="s">
        <v>275</v>
      </c>
      <c r="D537" s="68">
        <v>6</v>
      </c>
      <c r="E537" s="63">
        <v>6.62</v>
      </c>
      <c r="F537" s="64">
        <v>39.72</v>
      </c>
    </row>
    <row r="538" spans="1:6">
      <c r="A538" s="66"/>
      <c r="B538" s="186"/>
      <c r="C538" s="189"/>
      <c r="D538" s="68"/>
      <c r="E538" s="63"/>
      <c r="F538" s="64"/>
    </row>
    <row r="539" spans="1:6">
      <c r="A539" s="66"/>
      <c r="B539" s="186"/>
      <c r="C539" s="189"/>
      <c r="D539" s="68"/>
      <c r="E539" s="63"/>
      <c r="F539" s="64"/>
    </row>
    <row r="540" spans="1:6">
      <c r="A540" s="66"/>
      <c r="B540" s="186"/>
      <c r="C540" s="189"/>
      <c r="D540" s="68"/>
      <c r="E540" s="63"/>
      <c r="F540" s="64"/>
    </row>
    <row r="541" spans="1:6" ht="12.75" customHeight="1">
      <c r="A541" s="66">
        <v>2</v>
      </c>
      <c r="B541" s="186" t="s">
        <v>352</v>
      </c>
      <c r="C541" s="156" t="s">
        <v>283</v>
      </c>
      <c r="D541" s="68">
        <v>0.9</v>
      </c>
      <c r="E541" s="63">
        <v>94.57</v>
      </c>
      <c r="F541" s="64">
        <v>85.113</v>
      </c>
    </row>
    <row r="542" spans="1:6">
      <c r="A542" s="66"/>
      <c r="B542" s="186"/>
      <c r="C542" s="189"/>
      <c r="D542" s="68"/>
      <c r="E542" s="63"/>
      <c r="F542" s="64"/>
    </row>
    <row r="543" spans="1:6">
      <c r="A543" s="66"/>
      <c r="B543" s="186"/>
      <c r="C543" s="189"/>
      <c r="D543" s="68"/>
      <c r="E543" s="63"/>
      <c r="F543" s="64"/>
    </row>
    <row r="544" spans="1:6">
      <c r="A544" s="66"/>
      <c r="B544" s="186"/>
      <c r="C544" s="189"/>
      <c r="D544" s="68"/>
      <c r="E544" s="63"/>
      <c r="F544" s="64"/>
    </row>
    <row r="545" spans="1:6" ht="12.75" customHeight="1">
      <c r="A545" s="66">
        <v>3</v>
      </c>
      <c r="B545" s="186" t="s">
        <v>353</v>
      </c>
      <c r="C545" s="156" t="s">
        <v>275</v>
      </c>
      <c r="D545" s="68">
        <v>6</v>
      </c>
      <c r="E545" s="63">
        <v>15.88</v>
      </c>
      <c r="F545" s="64">
        <v>95.28</v>
      </c>
    </row>
    <row r="546" spans="1:6">
      <c r="A546" s="66"/>
      <c r="B546" s="186"/>
      <c r="C546" s="189"/>
      <c r="D546" s="68"/>
      <c r="E546" s="63"/>
      <c r="F546" s="64"/>
    </row>
    <row r="547" spans="1:6">
      <c r="A547" s="66"/>
      <c r="B547" s="186"/>
      <c r="C547" s="189"/>
      <c r="D547" s="68"/>
      <c r="E547" s="63"/>
      <c r="F547" s="64"/>
    </row>
    <row r="548" spans="1:6">
      <c r="A548" s="66"/>
      <c r="B548" s="186"/>
      <c r="C548" s="189"/>
      <c r="D548" s="68"/>
      <c r="E548" s="63"/>
      <c r="F548" s="64"/>
    </row>
    <row r="549" spans="1:6" ht="12.75" customHeight="1">
      <c r="A549" s="31"/>
      <c r="B549" s="34" t="s">
        <v>238</v>
      </c>
      <c r="C549" s="60"/>
      <c r="D549" s="177"/>
      <c r="E549" s="180"/>
      <c r="F549" s="183">
        <v>220.113</v>
      </c>
    </row>
    <row r="550" spans="1:6">
      <c r="A550" s="32"/>
      <c r="B550" s="35"/>
      <c r="C550" s="61"/>
      <c r="D550" s="178"/>
      <c r="E550" s="181"/>
      <c r="F550" s="184"/>
    </row>
    <row r="551" spans="1:6">
      <c r="A551" s="32"/>
      <c r="B551" s="35"/>
      <c r="C551" s="61"/>
      <c r="D551" s="178"/>
      <c r="E551" s="181"/>
      <c r="F551" s="184"/>
    </row>
    <row r="552" spans="1:6">
      <c r="A552" s="33"/>
      <c r="B552" s="36"/>
      <c r="C552" s="62"/>
      <c r="D552" s="179"/>
      <c r="E552" s="182"/>
      <c r="F552" s="185"/>
    </row>
    <row r="553" spans="1:6" ht="12.75" customHeight="1">
      <c r="A553" s="31"/>
      <c r="B553" s="34" t="s">
        <v>239</v>
      </c>
      <c r="C553" s="60"/>
      <c r="D553" s="57"/>
      <c r="E553" s="54"/>
      <c r="F553" s="29">
        <v>1.9155922085169114E-2</v>
      </c>
    </row>
    <row r="554" spans="1:6">
      <c r="A554" s="32"/>
      <c r="B554" s="35"/>
      <c r="C554" s="61"/>
      <c r="D554" s="58"/>
      <c r="E554" s="55"/>
      <c r="F554" s="29"/>
    </row>
    <row r="555" spans="1:6">
      <c r="A555" s="32"/>
      <c r="B555" s="35"/>
      <c r="C555" s="61"/>
      <c r="D555" s="58"/>
      <c r="E555" s="55"/>
      <c r="F555" s="29"/>
    </row>
    <row r="556" spans="1:6">
      <c r="A556" s="33"/>
      <c r="B556" s="36"/>
      <c r="C556" s="62"/>
      <c r="D556" s="59"/>
      <c r="E556" s="56"/>
      <c r="F556" s="29"/>
    </row>
    <row r="557" spans="1:6">
      <c r="A557" s="66"/>
      <c r="B557" s="190" t="s">
        <v>354</v>
      </c>
      <c r="C557" s="211"/>
      <c r="D557" s="108"/>
      <c r="E557" s="65"/>
      <c r="F557" s="65">
        <v>0</v>
      </c>
    </row>
    <row r="558" spans="1:6">
      <c r="A558" s="66"/>
      <c r="B558" s="190"/>
      <c r="C558" s="212"/>
      <c r="D558" s="108"/>
      <c r="E558" s="65"/>
      <c r="F558" s="65"/>
    </row>
    <row r="559" spans="1:6">
      <c r="A559" s="66"/>
      <c r="B559" s="190"/>
      <c r="C559" s="212"/>
      <c r="D559" s="108"/>
      <c r="E559" s="65"/>
      <c r="F559" s="65"/>
    </row>
    <row r="560" spans="1:6">
      <c r="A560" s="66"/>
      <c r="B560" s="190"/>
      <c r="C560" s="213"/>
      <c r="D560" s="108"/>
      <c r="E560" s="65"/>
      <c r="F560" s="65"/>
    </row>
    <row r="561" spans="1:6">
      <c r="A561" s="66">
        <v>1</v>
      </c>
      <c r="B561" s="186" t="s">
        <v>269</v>
      </c>
      <c r="C561" s="156" t="s">
        <v>283</v>
      </c>
      <c r="D561" s="75">
        <v>7.3</v>
      </c>
      <c r="E561" s="72">
        <v>3.48</v>
      </c>
      <c r="F561" s="64">
        <v>25.404</v>
      </c>
    </row>
    <row r="562" spans="1:6">
      <c r="A562" s="66"/>
      <c r="B562" s="186"/>
      <c r="C562" s="189"/>
      <c r="D562" s="75"/>
      <c r="E562" s="72"/>
      <c r="F562" s="64"/>
    </row>
    <row r="563" spans="1:6">
      <c r="A563" s="66"/>
      <c r="B563" s="186"/>
      <c r="C563" s="189"/>
      <c r="D563" s="75"/>
      <c r="E563" s="72"/>
      <c r="F563" s="64"/>
    </row>
    <row r="564" spans="1:6">
      <c r="A564" s="66"/>
      <c r="B564" s="186"/>
      <c r="C564" s="189"/>
      <c r="D564" s="75"/>
      <c r="E564" s="72"/>
      <c r="F564" s="64"/>
    </row>
    <row r="565" spans="1:6" ht="12.75" customHeight="1">
      <c r="A565" s="66">
        <v>2</v>
      </c>
      <c r="B565" s="174" t="s">
        <v>245</v>
      </c>
      <c r="C565" s="156" t="s">
        <v>283</v>
      </c>
      <c r="D565" s="113">
        <v>0.72</v>
      </c>
      <c r="E565" s="72">
        <v>9.5500000000000007</v>
      </c>
      <c r="F565" s="64">
        <v>6.8760000000000003</v>
      </c>
    </row>
    <row r="566" spans="1:6">
      <c r="A566" s="66"/>
      <c r="B566" s="175"/>
      <c r="C566" s="189"/>
      <c r="D566" s="114"/>
      <c r="E566" s="72"/>
      <c r="F566" s="64"/>
    </row>
    <row r="567" spans="1:6">
      <c r="A567" s="66"/>
      <c r="B567" s="175"/>
      <c r="C567" s="189"/>
      <c r="D567" s="114"/>
      <c r="E567" s="72"/>
      <c r="F567" s="64"/>
    </row>
    <row r="568" spans="1:6">
      <c r="A568" s="66"/>
      <c r="B568" s="176"/>
      <c r="C568" s="189"/>
      <c r="D568" s="115"/>
      <c r="E568" s="72"/>
      <c r="F568" s="64"/>
    </row>
    <row r="569" spans="1:6" ht="12.75" customHeight="1">
      <c r="A569" s="66">
        <v>3</v>
      </c>
      <c r="B569" s="186" t="s">
        <v>341</v>
      </c>
      <c r="C569" s="156" t="s">
        <v>283</v>
      </c>
      <c r="D569" s="75">
        <v>3.6</v>
      </c>
      <c r="E569" s="72">
        <v>89.42</v>
      </c>
      <c r="F569" s="64">
        <v>321.91200000000003</v>
      </c>
    </row>
    <row r="570" spans="1:6">
      <c r="A570" s="66"/>
      <c r="B570" s="186"/>
      <c r="C570" s="189"/>
      <c r="D570" s="75"/>
      <c r="E570" s="72"/>
      <c r="F570" s="64"/>
    </row>
    <row r="571" spans="1:6">
      <c r="A571" s="66"/>
      <c r="B571" s="186"/>
      <c r="C571" s="189"/>
      <c r="D571" s="75"/>
      <c r="E571" s="72"/>
      <c r="F571" s="64"/>
    </row>
    <row r="572" spans="1:6">
      <c r="A572" s="66"/>
      <c r="B572" s="186"/>
      <c r="C572" s="189"/>
      <c r="D572" s="75"/>
      <c r="E572" s="72"/>
      <c r="F572" s="64"/>
    </row>
    <row r="573" spans="1:6">
      <c r="A573" s="66">
        <v>4</v>
      </c>
      <c r="B573" s="186" t="s">
        <v>355</v>
      </c>
      <c r="C573" s="156" t="s">
        <v>320</v>
      </c>
      <c r="D573" s="75">
        <v>0.44</v>
      </c>
      <c r="E573" s="72">
        <v>410.1</v>
      </c>
      <c r="F573" s="64">
        <v>180.44400000000002</v>
      </c>
    </row>
    <row r="574" spans="1:6">
      <c r="A574" s="66"/>
      <c r="B574" s="186"/>
      <c r="C574" s="189"/>
      <c r="D574" s="75"/>
      <c r="E574" s="72"/>
      <c r="F574" s="64"/>
    </row>
    <row r="575" spans="1:6">
      <c r="A575" s="66"/>
      <c r="B575" s="186"/>
      <c r="C575" s="189"/>
      <c r="D575" s="75"/>
      <c r="E575" s="72"/>
      <c r="F575" s="64"/>
    </row>
    <row r="576" spans="1:6">
      <c r="A576" s="66"/>
      <c r="B576" s="186"/>
      <c r="C576" s="189"/>
      <c r="D576" s="75"/>
      <c r="E576" s="72"/>
      <c r="F576" s="64"/>
    </row>
    <row r="577" spans="1:6">
      <c r="A577" s="66">
        <v>5</v>
      </c>
      <c r="B577" s="186" t="s">
        <v>343</v>
      </c>
      <c r="C577" s="156" t="s">
        <v>320</v>
      </c>
      <c r="D577" s="75">
        <v>7.0000000000000007E-2</v>
      </c>
      <c r="E577" s="72">
        <v>314.60000000000002</v>
      </c>
      <c r="F577" s="64">
        <v>22.022000000000002</v>
      </c>
    </row>
    <row r="578" spans="1:6">
      <c r="A578" s="66"/>
      <c r="B578" s="186"/>
      <c r="C578" s="189"/>
      <c r="D578" s="75"/>
      <c r="E578" s="72"/>
      <c r="F578" s="64"/>
    </row>
    <row r="579" spans="1:6">
      <c r="A579" s="66"/>
      <c r="B579" s="186"/>
      <c r="C579" s="189"/>
      <c r="D579" s="75"/>
      <c r="E579" s="72"/>
      <c r="F579" s="64"/>
    </row>
    <row r="580" spans="1:6">
      <c r="A580" s="66"/>
      <c r="B580" s="186"/>
      <c r="C580" s="189"/>
      <c r="D580" s="75"/>
      <c r="E580" s="72"/>
      <c r="F580" s="64"/>
    </row>
    <row r="581" spans="1:6" ht="12.75" customHeight="1">
      <c r="A581" s="66">
        <v>6</v>
      </c>
      <c r="B581" s="186" t="s">
        <v>344</v>
      </c>
      <c r="C581" s="156" t="s">
        <v>283</v>
      </c>
      <c r="D581" s="75">
        <v>6.4</v>
      </c>
      <c r="E581" s="80">
        <v>72.760000000000005</v>
      </c>
      <c r="F581" s="218">
        <v>465.66400000000004</v>
      </c>
    </row>
    <row r="582" spans="1:6">
      <c r="A582" s="66"/>
      <c r="B582" s="186"/>
      <c r="C582" s="189"/>
      <c r="D582" s="75"/>
      <c r="E582" s="80"/>
      <c r="F582" s="218"/>
    </row>
    <row r="583" spans="1:6">
      <c r="A583" s="66"/>
      <c r="B583" s="186"/>
      <c r="C583" s="189"/>
      <c r="D583" s="75"/>
      <c r="E583" s="80"/>
      <c r="F583" s="218"/>
    </row>
    <row r="584" spans="1:6">
      <c r="A584" s="66"/>
      <c r="B584" s="186"/>
      <c r="C584" s="189"/>
      <c r="D584" s="75"/>
      <c r="E584" s="80"/>
      <c r="F584" s="218"/>
    </row>
    <row r="585" spans="1:6">
      <c r="A585" s="66"/>
      <c r="B585" s="186"/>
      <c r="C585" s="189"/>
      <c r="D585" s="75"/>
      <c r="E585" s="80"/>
      <c r="F585" s="218"/>
    </row>
    <row r="586" spans="1:6">
      <c r="A586" s="66">
        <v>7</v>
      </c>
      <c r="B586" s="215" t="s">
        <v>355</v>
      </c>
      <c r="C586" s="216" t="s">
        <v>230</v>
      </c>
      <c r="D586" s="75">
        <v>0.23</v>
      </c>
      <c r="E586" s="72">
        <v>410.1</v>
      </c>
      <c r="F586" s="64">
        <v>94.323000000000008</v>
      </c>
    </row>
    <row r="587" spans="1:6">
      <c r="A587" s="66"/>
      <c r="B587" s="215"/>
      <c r="C587" s="217"/>
      <c r="D587" s="75"/>
      <c r="E587" s="72"/>
      <c r="F587" s="64"/>
    </row>
    <row r="588" spans="1:6">
      <c r="A588" s="66"/>
      <c r="B588" s="215"/>
      <c r="C588" s="217"/>
      <c r="D588" s="75"/>
      <c r="E588" s="72"/>
      <c r="F588" s="64"/>
    </row>
    <row r="589" spans="1:6">
      <c r="A589" s="66"/>
      <c r="B589" s="215"/>
      <c r="C589" s="217"/>
      <c r="D589" s="75"/>
      <c r="E589" s="72"/>
      <c r="F589" s="64"/>
    </row>
    <row r="590" spans="1:6" ht="12.75" customHeight="1">
      <c r="A590" s="66">
        <v>8</v>
      </c>
      <c r="B590" s="186" t="s">
        <v>356</v>
      </c>
      <c r="C590" s="187" t="s">
        <v>261</v>
      </c>
      <c r="D590" s="75">
        <v>56.16</v>
      </c>
      <c r="E590" s="72">
        <v>1.25</v>
      </c>
      <c r="F590" s="64">
        <v>70.199999999999989</v>
      </c>
    </row>
    <row r="591" spans="1:6">
      <c r="A591" s="66"/>
      <c r="B591" s="186"/>
      <c r="C591" s="188"/>
      <c r="D591" s="75"/>
      <c r="E591" s="72"/>
      <c r="F591" s="64"/>
    </row>
    <row r="592" spans="1:6">
      <c r="A592" s="66"/>
      <c r="B592" s="186"/>
      <c r="C592" s="188"/>
      <c r="D592" s="75"/>
      <c r="E592" s="72"/>
      <c r="F592" s="64"/>
    </row>
    <row r="593" spans="1:6">
      <c r="A593" s="66"/>
      <c r="B593" s="186"/>
      <c r="C593" s="188"/>
      <c r="D593" s="75"/>
      <c r="E593" s="72"/>
      <c r="F593" s="64"/>
    </row>
    <row r="594" spans="1:6" ht="12.75" customHeight="1">
      <c r="A594" s="66">
        <v>9</v>
      </c>
      <c r="B594" s="214" t="s">
        <v>255</v>
      </c>
      <c r="C594" s="187" t="s">
        <v>261</v>
      </c>
      <c r="D594" s="75">
        <v>62.56</v>
      </c>
      <c r="E594" s="72">
        <v>2.7</v>
      </c>
      <c r="F594" s="64">
        <v>168.91200000000001</v>
      </c>
    </row>
    <row r="595" spans="1:6">
      <c r="A595" s="66"/>
      <c r="B595" s="214"/>
      <c r="C595" s="188"/>
      <c r="D595" s="75"/>
      <c r="E595" s="72"/>
      <c r="F595" s="64"/>
    </row>
    <row r="596" spans="1:6">
      <c r="A596" s="66"/>
      <c r="B596" s="214"/>
      <c r="C596" s="188"/>
      <c r="D596" s="75"/>
      <c r="E596" s="72"/>
      <c r="F596" s="64"/>
    </row>
    <row r="597" spans="1:6">
      <c r="A597" s="66"/>
      <c r="B597" s="214"/>
      <c r="C597" s="188"/>
      <c r="D597" s="75"/>
      <c r="E597" s="72"/>
      <c r="F597" s="64"/>
    </row>
    <row r="598" spans="1:6">
      <c r="A598" s="66">
        <v>10</v>
      </c>
      <c r="B598" s="186" t="s">
        <v>296</v>
      </c>
      <c r="C598" s="187" t="s">
        <v>261</v>
      </c>
      <c r="D598" s="101">
        <v>62.56</v>
      </c>
      <c r="E598" s="72">
        <v>2.5</v>
      </c>
      <c r="F598" s="64">
        <v>156.4</v>
      </c>
    </row>
    <row r="599" spans="1:6">
      <c r="A599" s="66"/>
      <c r="B599" s="186"/>
      <c r="C599" s="188"/>
      <c r="D599" s="101"/>
      <c r="E599" s="72"/>
      <c r="F599" s="64"/>
    </row>
    <row r="600" spans="1:6">
      <c r="A600" s="66"/>
      <c r="B600" s="186"/>
      <c r="C600" s="188"/>
      <c r="D600" s="101"/>
      <c r="E600" s="72"/>
      <c r="F600" s="64"/>
    </row>
    <row r="601" spans="1:6">
      <c r="A601" s="66"/>
      <c r="B601" s="186"/>
      <c r="C601" s="188"/>
      <c r="D601" s="101"/>
      <c r="E601" s="72"/>
      <c r="F601" s="64"/>
    </row>
    <row r="602" spans="1:6">
      <c r="A602" s="66">
        <v>11</v>
      </c>
      <c r="B602" s="186" t="s">
        <v>347</v>
      </c>
      <c r="C602" s="156" t="s">
        <v>283</v>
      </c>
      <c r="D602" s="75">
        <v>2.98</v>
      </c>
      <c r="E602" s="72">
        <v>1.8</v>
      </c>
      <c r="F602" s="64">
        <v>5.3639999999999999</v>
      </c>
    </row>
    <row r="603" spans="1:6">
      <c r="A603" s="66"/>
      <c r="B603" s="186"/>
      <c r="C603" s="189"/>
      <c r="D603" s="75"/>
      <c r="E603" s="72"/>
      <c r="F603" s="64"/>
    </row>
    <row r="604" spans="1:6">
      <c r="A604" s="66"/>
      <c r="B604" s="186"/>
      <c r="C604" s="189"/>
      <c r="D604" s="75"/>
      <c r="E604" s="72"/>
      <c r="F604" s="64"/>
    </row>
    <row r="605" spans="1:6">
      <c r="A605" s="66"/>
      <c r="B605" s="186"/>
      <c r="C605" s="189"/>
      <c r="D605" s="75"/>
      <c r="E605" s="72"/>
      <c r="F605" s="64"/>
    </row>
    <row r="606" spans="1:6" ht="12.75" customHeight="1">
      <c r="A606" s="66">
        <v>12</v>
      </c>
      <c r="B606" s="186" t="s">
        <v>357</v>
      </c>
      <c r="C606" s="156" t="s">
        <v>230</v>
      </c>
      <c r="D606" s="75">
        <v>6.56</v>
      </c>
      <c r="E606" s="72">
        <v>4.8</v>
      </c>
      <c r="F606" s="64">
        <v>31.487999999999996</v>
      </c>
    </row>
    <row r="607" spans="1:6">
      <c r="A607" s="66"/>
      <c r="B607" s="186"/>
      <c r="C607" s="189"/>
      <c r="D607" s="75"/>
      <c r="E607" s="72"/>
      <c r="F607" s="64"/>
    </row>
    <row r="608" spans="1:6">
      <c r="A608" s="66"/>
      <c r="B608" s="186"/>
      <c r="C608" s="189"/>
      <c r="D608" s="75"/>
      <c r="E608" s="72"/>
      <c r="F608" s="64"/>
    </row>
    <row r="609" spans="1:6">
      <c r="A609" s="66"/>
      <c r="B609" s="186"/>
      <c r="C609" s="189"/>
      <c r="D609" s="75"/>
      <c r="E609" s="72"/>
      <c r="F609" s="64"/>
    </row>
    <row r="610" spans="1:6" ht="12.75" customHeight="1">
      <c r="A610" s="31"/>
      <c r="B610" s="34" t="s">
        <v>238</v>
      </c>
      <c r="C610" s="60"/>
      <c r="D610" s="196"/>
      <c r="E610" s="199"/>
      <c r="F610" s="183">
        <v>1549.0090000000005</v>
      </c>
    </row>
    <row r="611" spans="1:6">
      <c r="A611" s="32"/>
      <c r="B611" s="35"/>
      <c r="C611" s="61"/>
      <c r="D611" s="197"/>
      <c r="E611" s="200"/>
      <c r="F611" s="184"/>
    </row>
    <row r="612" spans="1:6">
      <c r="A612" s="32"/>
      <c r="B612" s="35"/>
      <c r="C612" s="61"/>
      <c r="D612" s="197"/>
      <c r="E612" s="200"/>
      <c r="F612" s="184"/>
    </row>
    <row r="613" spans="1:6">
      <c r="A613" s="33"/>
      <c r="B613" s="36"/>
      <c r="C613" s="62"/>
      <c r="D613" s="198"/>
      <c r="E613" s="201"/>
      <c r="F613" s="185"/>
    </row>
    <row r="614" spans="1:6" ht="12.75" customHeight="1">
      <c r="A614" s="31"/>
      <c r="B614" s="34" t="s">
        <v>239</v>
      </c>
      <c r="C614" s="60"/>
      <c r="D614" s="57"/>
      <c r="E614" s="54"/>
      <c r="F614" s="29">
        <v>0.13480664800909412</v>
      </c>
    </row>
    <row r="615" spans="1:6">
      <c r="A615" s="32"/>
      <c r="B615" s="35"/>
      <c r="C615" s="61"/>
      <c r="D615" s="58"/>
      <c r="E615" s="55"/>
      <c r="F615" s="29"/>
    </row>
    <row r="616" spans="1:6">
      <c r="A616" s="32"/>
      <c r="B616" s="35"/>
      <c r="C616" s="61"/>
      <c r="D616" s="58"/>
      <c r="E616" s="55"/>
      <c r="F616" s="29"/>
    </row>
    <row r="617" spans="1:6">
      <c r="A617" s="33"/>
      <c r="B617" s="36"/>
      <c r="C617" s="62"/>
      <c r="D617" s="59"/>
      <c r="E617" s="56"/>
      <c r="F617" s="29"/>
    </row>
    <row r="618" spans="1:6" ht="12.75" customHeight="1">
      <c r="A618" s="66"/>
      <c r="B618" s="208" t="s">
        <v>358</v>
      </c>
      <c r="C618" s="211"/>
      <c r="D618" s="108"/>
      <c r="E618" s="65"/>
      <c r="F618" s="65">
        <v>0</v>
      </c>
    </row>
    <row r="619" spans="1:6">
      <c r="A619" s="66"/>
      <c r="B619" s="209"/>
      <c r="C619" s="212"/>
      <c r="D619" s="108"/>
      <c r="E619" s="65"/>
      <c r="F619" s="65"/>
    </row>
    <row r="620" spans="1:6">
      <c r="A620" s="66"/>
      <c r="B620" s="209"/>
      <c r="C620" s="212"/>
      <c r="D620" s="108"/>
      <c r="E620" s="65"/>
      <c r="F620" s="65"/>
    </row>
    <row r="621" spans="1:6">
      <c r="A621" s="66"/>
      <c r="B621" s="210"/>
      <c r="C621" s="213"/>
      <c r="D621" s="108"/>
      <c r="E621" s="65"/>
      <c r="F621" s="65"/>
    </row>
    <row r="622" spans="1:6">
      <c r="A622" s="66">
        <v>1</v>
      </c>
      <c r="B622" s="186" t="s">
        <v>359</v>
      </c>
      <c r="C622" s="187" t="s">
        <v>261</v>
      </c>
      <c r="D622" s="68">
        <v>900</v>
      </c>
      <c r="E622" s="63">
        <v>1.46</v>
      </c>
      <c r="F622" s="64">
        <v>1314</v>
      </c>
    </row>
    <row r="623" spans="1:6">
      <c r="A623" s="66"/>
      <c r="B623" s="186"/>
      <c r="C623" s="188"/>
      <c r="D623" s="68"/>
      <c r="E623" s="63"/>
      <c r="F623" s="64"/>
    </row>
    <row r="624" spans="1:6">
      <c r="A624" s="66"/>
      <c r="B624" s="186"/>
      <c r="C624" s="188"/>
      <c r="D624" s="68"/>
      <c r="E624" s="63"/>
      <c r="F624" s="64"/>
    </row>
    <row r="625" spans="1:6">
      <c r="A625" s="66"/>
      <c r="B625" s="186"/>
      <c r="C625" s="188"/>
      <c r="D625" s="68"/>
      <c r="E625" s="63"/>
      <c r="F625" s="64"/>
    </row>
    <row r="626" spans="1:6" ht="12.75" customHeight="1">
      <c r="A626" s="66">
        <v>2</v>
      </c>
      <c r="B626" s="186" t="s">
        <v>360</v>
      </c>
      <c r="C626" s="156" t="s">
        <v>230</v>
      </c>
      <c r="D626" s="68">
        <v>3.7</v>
      </c>
      <c r="E626" s="63">
        <v>255.4</v>
      </c>
      <c r="F626" s="64">
        <v>944.98</v>
      </c>
    </row>
    <row r="627" spans="1:6">
      <c r="A627" s="66"/>
      <c r="B627" s="186"/>
      <c r="C627" s="189"/>
      <c r="D627" s="68"/>
      <c r="E627" s="63"/>
      <c r="F627" s="64"/>
    </row>
    <row r="628" spans="1:6">
      <c r="A628" s="66"/>
      <c r="B628" s="186"/>
      <c r="C628" s="189"/>
      <c r="D628" s="68"/>
      <c r="E628" s="63"/>
      <c r="F628" s="64"/>
    </row>
    <row r="629" spans="1:6">
      <c r="A629" s="66"/>
      <c r="B629" s="186"/>
      <c r="C629" s="189"/>
      <c r="D629" s="68"/>
      <c r="E629" s="63"/>
      <c r="F629" s="64"/>
    </row>
    <row r="630" spans="1:6" ht="12.75" customHeight="1">
      <c r="A630" s="66">
        <v>3</v>
      </c>
      <c r="B630" s="186" t="s">
        <v>361</v>
      </c>
      <c r="C630" s="187" t="s">
        <v>261</v>
      </c>
      <c r="D630" s="68">
        <v>900</v>
      </c>
      <c r="E630" s="63">
        <v>4.93</v>
      </c>
      <c r="F630" s="64">
        <v>4437</v>
      </c>
    </row>
    <row r="631" spans="1:6">
      <c r="A631" s="66"/>
      <c r="B631" s="186"/>
      <c r="C631" s="188"/>
      <c r="D631" s="68"/>
      <c r="E631" s="63"/>
      <c r="F631" s="64"/>
    </row>
    <row r="632" spans="1:6">
      <c r="A632" s="66"/>
      <c r="B632" s="186"/>
      <c r="C632" s="188"/>
      <c r="D632" s="68"/>
      <c r="E632" s="63"/>
      <c r="F632" s="64"/>
    </row>
    <row r="633" spans="1:6">
      <c r="A633" s="66"/>
      <c r="B633" s="186"/>
      <c r="C633" s="188"/>
      <c r="D633" s="68"/>
      <c r="E633" s="63"/>
      <c r="F633" s="64"/>
    </row>
    <row r="634" spans="1:6" ht="12.75" customHeight="1">
      <c r="A634" s="31"/>
      <c r="B634" s="34" t="s">
        <v>238</v>
      </c>
      <c r="C634" s="60"/>
      <c r="D634" s="177"/>
      <c r="E634" s="180"/>
      <c r="F634" s="183">
        <v>6695.98</v>
      </c>
    </row>
    <row r="635" spans="1:6">
      <c r="A635" s="32"/>
      <c r="B635" s="35"/>
      <c r="C635" s="61"/>
      <c r="D635" s="178"/>
      <c r="E635" s="181"/>
      <c r="F635" s="184"/>
    </row>
    <row r="636" spans="1:6">
      <c r="A636" s="32"/>
      <c r="B636" s="35"/>
      <c r="C636" s="61"/>
      <c r="D636" s="178"/>
      <c r="E636" s="181"/>
      <c r="F636" s="184"/>
    </row>
    <row r="637" spans="1:6">
      <c r="A637" s="33"/>
      <c r="B637" s="36"/>
      <c r="C637" s="62"/>
      <c r="D637" s="179"/>
      <c r="E637" s="182"/>
      <c r="F637" s="185"/>
    </row>
    <row r="638" spans="1:6" ht="12.75" customHeight="1">
      <c r="A638" s="31"/>
      <c r="B638" s="34" t="s">
        <v>239</v>
      </c>
      <c r="C638" s="60"/>
      <c r="D638" s="57"/>
      <c r="E638" s="54"/>
      <c r="F638" s="29">
        <v>0.58273555475528782</v>
      </c>
    </row>
    <row r="639" spans="1:6">
      <c r="A639" s="32"/>
      <c r="B639" s="35"/>
      <c r="C639" s="61"/>
      <c r="D639" s="58"/>
      <c r="E639" s="55"/>
      <c r="F639" s="29"/>
    </row>
    <row r="640" spans="1:6">
      <c r="A640" s="32"/>
      <c r="B640" s="35"/>
      <c r="C640" s="61"/>
      <c r="D640" s="58"/>
      <c r="E640" s="55"/>
      <c r="F640" s="29"/>
    </row>
    <row r="641" spans="1:6">
      <c r="A641" s="33"/>
      <c r="B641" s="36"/>
      <c r="C641" s="62"/>
      <c r="D641" s="59"/>
      <c r="E641" s="56"/>
      <c r="F641" s="29"/>
    </row>
    <row r="642" spans="1:6" ht="12.75" customHeight="1">
      <c r="A642" s="66"/>
      <c r="B642" s="190" t="s">
        <v>362</v>
      </c>
      <c r="C642" s="189"/>
      <c r="D642" s="66"/>
      <c r="E642" s="65"/>
      <c r="F642" s="65">
        <v>0</v>
      </c>
    </row>
    <row r="643" spans="1:6">
      <c r="A643" s="66"/>
      <c r="B643" s="190"/>
      <c r="C643" s="189"/>
      <c r="D643" s="66"/>
      <c r="E643" s="65"/>
      <c r="F643" s="65"/>
    </row>
    <row r="644" spans="1:6">
      <c r="A644" s="66"/>
      <c r="B644" s="190"/>
      <c r="C644" s="189"/>
      <c r="D644" s="66"/>
      <c r="E644" s="65"/>
      <c r="F644" s="65"/>
    </row>
    <row r="645" spans="1:6">
      <c r="A645" s="66"/>
      <c r="B645" s="190"/>
      <c r="C645" s="189"/>
      <c r="D645" s="66"/>
      <c r="E645" s="65"/>
      <c r="F645" s="65"/>
    </row>
    <row r="646" spans="1:6" ht="12.75" customHeight="1">
      <c r="A646" s="66">
        <v>1</v>
      </c>
      <c r="B646" s="186" t="s">
        <v>363</v>
      </c>
      <c r="C646" s="187" t="s">
        <v>261</v>
      </c>
      <c r="D646" s="68">
        <v>36</v>
      </c>
      <c r="E646" s="63">
        <v>1.1599999999999999</v>
      </c>
      <c r="F646" s="64">
        <v>41.76</v>
      </c>
    </row>
    <row r="647" spans="1:6">
      <c r="A647" s="66"/>
      <c r="B647" s="186"/>
      <c r="C647" s="188"/>
      <c r="D647" s="68"/>
      <c r="E647" s="63"/>
      <c r="F647" s="64"/>
    </row>
    <row r="648" spans="1:6">
      <c r="A648" s="66"/>
      <c r="B648" s="186"/>
      <c r="C648" s="188"/>
      <c r="D648" s="68"/>
      <c r="E648" s="63"/>
      <c r="F648" s="64"/>
    </row>
    <row r="649" spans="1:6">
      <c r="A649" s="66"/>
      <c r="B649" s="186"/>
      <c r="C649" s="188"/>
      <c r="D649" s="68"/>
      <c r="E649" s="63"/>
      <c r="F649" s="64"/>
    </row>
    <row r="650" spans="1:6" ht="12.75" customHeight="1">
      <c r="A650" s="66">
        <v>2</v>
      </c>
      <c r="B650" s="186" t="s">
        <v>364</v>
      </c>
      <c r="C650" s="187" t="s">
        <v>261</v>
      </c>
      <c r="D650" s="68">
        <v>36</v>
      </c>
      <c r="E650" s="63">
        <v>0.64</v>
      </c>
      <c r="F650" s="63">
        <v>23.04</v>
      </c>
    </row>
    <row r="651" spans="1:6">
      <c r="A651" s="66"/>
      <c r="B651" s="186"/>
      <c r="C651" s="188"/>
      <c r="D651" s="68"/>
      <c r="E651" s="63"/>
      <c r="F651" s="63"/>
    </row>
    <row r="652" spans="1:6">
      <c r="A652" s="66"/>
      <c r="B652" s="186"/>
      <c r="C652" s="188"/>
      <c r="D652" s="68"/>
      <c r="E652" s="63"/>
      <c r="F652" s="63"/>
    </row>
    <row r="653" spans="1:6">
      <c r="A653" s="66"/>
      <c r="B653" s="186"/>
      <c r="C653" s="188"/>
      <c r="D653" s="68"/>
      <c r="E653" s="63"/>
      <c r="F653" s="63"/>
    </row>
    <row r="654" spans="1:6" ht="12.75" customHeight="1">
      <c r="A654" s="66">
        <v>3</v>
      </c>
      <c r="B654" s="186" t="s">
        <v>365</v>
      </c>
      <c r="C654" s="187" t="s">
        <v>261</v>
      </c>
      <c r="D654" s="68">
        <v>36</v>
      </c>
      <c r="E654" s="63">
        <v>3.11</v>
      </c>
      <c r="F654" s="64">
        <v>111.96</v>
      </c>
    </row>
    <row r="655" spans="1:6">
      <c r="A655" s="66"/>
      <c r="B655" s="186"/>
      <c r="C655" s="188"/>
      <c r="D655" s="68"/>
      <c r="E655" s="63"/>
      <c r="F655" s="64"/>
    </row>
    <row r="656" spans="1:6">
      <c r="A656" s="66"/>
      <c r="B656" s="186"/>
      <c r="C656" s="188"/>
      <c r="D656" s="68"/>
      <c r="E656" s="63"/>
      <c r="F656" s="64"/>
    </row>
    <row r="657" spans="1:6">
      <c r="A657" s="66"/>
      <c r="B657" s="186"/>
      <c r="C657" s="188"/>
      <c r="D657" s="68"/>
      <c r="E657" s="63"/>
      <c r="F657" s="64"/>
    </row>
    <row r="658" spans="1:6" ht="12.75" customHeight="1">
      <c r="A658" s="31"/>
      <c r="B658" s="34" t="s">
        <v>238</v>
      </c>
      <c r="C658" s="60"/>
      <c r="D658" s="177"/>
      <c r="E658" s="180"/>
      <c r="F658" s="183">
        <v>176.76</v>
      </c>
    </row>
    <row r="659" spans="1:6">
      <c r="A659" s="32"/>
      <c r="B659" s="35"/>
      <c r="C659" s="61"/>
      <c r="D659" s="178"/>
      <c r="E659" s="181"/>
      <c r="F659" s="184"/>
    </row>
    <row r="660" spans="1:6">
      <c r="A660" s="32"/>
      <c r="B660" s="35"/>
      <c r="C660" s="61"/>
      <c r="D660" s="178"/>
      <c r="E660" s="181"/>
      <c r="F660" s="184"/>
    </row>
    <row r="661" spans="1:6">
      <c r="A661" s="33"/>
      <c r="B661" s="36"/>
      <c r="C661" s="62"/>
      <c r="D661" s="179"/>
      <c r="E661" s="182"/>
      <c r="F661" s="185"/>
    </row>
    <row r="662" spans="1:6" ht="12.75" customHeight="1">
      <c r="A662" s="31"/>
      <c r="B662" s="34" t="s">
        <v>239</v>
      </c>
      <c r="C662" s="60"/>
      <c r="D662" s="57"/>
      <c r="E662" s="54"/>
      <c r="F662" s="29">
        <v>1.5383011397666162E-2</v>
      </c>
    </row>
    <row r="663" spans="1:6">
      <c r="A663" s="32"/>
      <c r="B663" s="35"/>
      <c r="C663" s="61"/>
      <c r="D663" s="58"/>
      <c r="E663" s="55"/>
      <c r="F663" s="29"/>
    </row>
    <row r="664" spans="1:6">
      <c r="A664" s="32"/>
      <c r="B664" s="35"/>
      <c r="C664" s="61"/>
      <c r="D664" s="58"/>
      <c r="E664" s="55"/>
      <c r="F664" s="29"/>
    </row>
    <row r="665" spans="1:6">
      <c r="A665" s="33"/>
      <c r="B665" s="36"/>
      <c r="C665" s="62"/>
      <c r="D665" s="59"/>
      <c r="E665" s="56"/>
      <c r="F665" s="29"/>
    </row>
    <row r="666" spans="1:6">
      <c r="A666" s="66"/>
      <c r="B666" s="207" t="s">
        <v>366</v>
      </c>
      <c r="C666" s="189"/>
      <c r="D666" s="100"/>
      <c r="E666" s="65"/>
      <c r="F666" s="65">
        <v>0</v>
      </c>
    </row>
    <row r="667" spans="1:6">
      <c r="A667" s="66"/>
      <c r="B667" s="207"/>
      <c r="C667" s="189"/>
      <c r="D667" s="100"/>
      <c r="E667" s="65"/>
      <c r="F667" s="65"/>
    </row>
    <row r="668" spans="1:6">
      <c r="A668" s="66"/>
      <c r="B668" s="207"/>
      <c r="C668" s="189"/>
      <c r="D668" s="100"/>
      <c r="E668" s="65"/>
      <c r="F668" s="65"/>
    </row>
    <row r="669" spans="1:6">
      <c r="A669" s="66"/>
      <c r="B669" s="207"/>
      <c r="C669" s="189"/>
      <c r="D669" s="100"/>
      <c r="E669" s="65"/>
      <c r="F669" s="65"/>
    </row>
    <row r="670" spans="1:6" ht="12.75" customHeight="1">
      <c r="A670" s="66">
        <v>1</v>
      </c>
      <c r="B670" s="186" t="s">
        <v>339</v>
      </c>
      <c r="C670" s="156" t="s">
        <v>283</v>
      </c>
      <c r="D670" s="75">
        <v>91.2</v>
      </c>
      <c r="E670" s="72">
        <v>0.48</v>
      </c>
      <c r="F670" s="64">
        <v>43.775999999999996</v>
      </c>
    </row>
    <row r="671" spans="1:6">
      <c r="A671" s="66"/>
      <c r="B671" s="186"/>
      <c r="C671" s="189"/>
      <c r="D671" s="75"/>
      <c r="E671" s="72"/>
      <c r="F671" s="64"/>
    </row>
    <row r="672" spans="1:6">
      <c r="A672" s="66"/>
      <c r="B672" s="186"/>
      <c r="C672" s="189"/>
      <c r="D672" s="75"/>
      <c r="E672" s="72"/>
      <c r="F672" s="64"/>
    </row>
    <row r="673" spans="1:6">
      <c r="A673" s="66"/>
      <c r="B673" s="186"/>
      <c r="C673" s="189"/>
      <c r="D673" s="75"/>
      <c r="E673" s="72"/>
      <c r="F673" s="64"/>
    </row>
    <row r="674" spans="1:6">
      <c r="A674" s="66">
        <v>2</v>
      </c>
      <c r="B674" s="186" t="s">
        <v>367</v>
      </c>
      <c r="C674" s="156" t="s">
        <v>283</v>
      </c>
      <c r="D674" s="75">
        <v>9.5</v>
      </c>
      <c r="E674" s="72">
        <v>6.14</v>
      </c>
      <c r="F674" s="64">
        <v>58.33</v>
      </c>
    </row>
    <row r="675" spans="1:6">
      <c r="A675" s="66"/>
      <c r="B675" s="186"/>
      <c r="C675" s="189"/>
      <c r="D675" s="75"/>
      <c r="E675" s="72"/>
      <c r="F675" s="64"/>
    </row>
    <row r="676" spans="1:6">
      <c r="A676" s="66"/>
      <c r="B676" s="186"/>
      <c r="C676" s="189"/>
      <c r="D676" s="75"/>
      <c r="E676" s="72"/>
      <c r="F676" s="64"/>
    </row>
    <row r="677" spans="1:6">
      <c r="A677" s="66"/>
      <c r="B677" s="186"/>
      <c r="C677" s="189"/>
      <c r="D677" s="75"/>
      <c r="E677" s="72"/>
      <c r="F677" s="64"/>
    </row>
    <row r="678" spans="1:6">
      <c r="A678" s="66">
        <v>3</v>
      </c>
      <c r="B678" s="186" t="s">
        <v>368</v>
      </c>
      <c r="C678" s="156" t="s">
        <v>264</v>
      </c>
      <c r="D678" s="75">
        <v>290</v>
      </c>
      <c r="E678" s="72">
        <v>0.35</v>
      </c>
      <c r="F678" s="64">
        <v>101.5</v>
      </c>
    </row>
    <row r="679" spans="1:6">
      <c r="A679" s="66"/>
      <c r="B679" s="186"/>
      <c r="C679" s="189"/>
      <c r="D679" s="75"/>
      <c r="E679" s="72"/>
      <c r="F679" s="64"/>
    </row>
    <row r="680" spans="1:6">
      <c r="A680" s="66"/>
      <c r="B680" s="186"/>
      <c r="C680" s="189"/>
      <c r="D680" s="75"/>
      <c r="E680" s="72"/>
      <c r="F680" s="64"/>
    </row>
    <row r="681" spans="1:6">
      <c r="A681" s="66"/>
      <c r="B681" s="186"/>
      <c r="C681" s="189"/>
      <c r="D681" s="75"/>
      <c r="E681" s="72"/>
      <c r="F681" s="64"/>
    </row>
    <row r="682" spans="1:6">
      <c r="A682" s="66">
        <v>4</v>
      </c>
      <c r="B682" s="186" t="s">
        <v>369</v>
      </c>
      <c r="C682" s="156" t="s">
        <v>283</v>
      </c>
      <c r="D682" s="75">
        <v>35.1</v>
      </c>
      <c r="E682" s="72">
        <v>6.47</v>
      </c>
      <c r="F682" s="64">
        <v>227.09700000000001</v>
      </c>
    </row>
    <row r="683" spans="1:6">
      <c r="A683" s="66"/>
      <c r="B683" s="186"/>
      <c r="C683" s="189"/>
      <c r="D683" s="75"/>
      <c r="E683" s="72"/>
      <c r="F683" s="64"/>
    </row>
    <row r="684" spans="1:6">
      <c r="A684" s="66"/>
      <c r="B684" s="186"/>
      <c r="C684" s="189"/>
      <c r="D684" s="75"/>
      <c r="E684" s="72"/>
      <c r="F684" s="64"/>
    </row>
    <row r="685" spans="1:6">
      <c r="A685" s="66"/>
      <c r="B685" s="186"/>
      <c r="C685" s="189"/>
      <c r="D685" s="75"/>
      <c r="E685" s="72"/>
      <c r="F685" s="64"/>
    </row>
    <row r="686" spans="1:6">
      <c r="A686" s="66">
        <v>5</v>
      </c>
      <c r="B686" s="186" t="s">
        <v>370</v>
      </c>
      <c r="C686" s="156" t="s">
        <v>264</v>
      </c>
      <c r="D686" s="75">
        <v>290</v>
      </c>
      <c r="E686" s="72">
        <v>0.81</v>
      </c>
      <c r="F686" s="64">
        <v>234.9</v>
      </c>
    </row>
    <row r="687" spans="1:6">
      <c r="A687" s="66"/>
      <c r="B687" s="186"/>
      <c r="C687" s="189"/>
      <c r="D687" s="75"/>
      <c r="E687" s="72"/>
      <c r="F687" s="64"/>
    </row>
    <row r="688" spans="1:6">
      <c r="A688" s="66"/>
      <c r="B688" s="186"/>
      <c r="C688" s="189"/>
      <c r="D688" s="75"/>
      <c r="E688" s="72"/>
      <c r="F688" s="64"/>
    </row>
    <row r="689" spans="1:6">
      <c r="A689" s="66"/>
      <c r="B689" s="186"/>
      <c r="C689" s="189"/>
      <c r="D689" s="75"/>
      <c r="E689" s="72"/>
      <c r="F689" s="64"/>
    </row>
    <row r="690" spans="1:6" ht="12.75" customHeight="1">
      <c r="A690" s="66">
        <v>6</v>
      </c>
      <c r="B690" s="174" t="s">
        <v>371</v>
      </c>
      <c r="C690" s="156" t="s">
        <v>264</v>
      </c>
      <c r="D690" s="75">
        <v>290</v>
      </c>
      <c r="E690" s="72">
        <v>0.39</v>
      </c>
      <c r="F690" s="64">
        <v>113.10000000000001</v>
      </c>
    </row>
    <row r="691" spans="1:6">
      <c r="A691" s="66"/>
      <c r="B691" s="175"/>
      <c r="C691" s="189"/>
      <c r="D691" s="75"/>
      <c r="E691" s="72"/>
      <c r="F691" s="64"/>
    </row>
    <row r="692" spans="1:6">
      <c r="A692" s="66"/>
      <c r="B692" s="175"/>
      <c r="C692" s="189"/>
      <c r="D692" s="75"/>
      <c r="E692" s="72"/>
      <c r="F692" s="64"/>
    </row>
    <row r="693" spans="1:6">
      <c r="A693" s="66"/>
      <c r="B693" s="176"/>
      <c r="C693" s="189"/>
      <c r="D693" s="75"/>
      <c r="E693" s="72"/>
      <c r="F693" s="64"/>
    </row>
    <row r="694" spans="1:6" ht="12.75" customHeight="1">
      <c r="A694" s="66">
        <v>7</v>
      </c>
      <c r="B694" s="186" t="s">
        <v>372</v>
      </c>
      <c r="C694" s="156" t="s">
        <v>264</v>
      </c>
      <c r="D694" s="75">
        <v>290</v>
      </c>
      <c r="E694" s="72">
        <v>0.28999999999999998</v>
      </c>
      <c r="F694" s="64">
        <v>84.1</v>
      </c>
    </row>
    <row r="695" spans="1:6">
      <c r="A695" s="66"/>
      <c r="B695" s="186"/>
      <c r="C695" s="189"/>
      <c r="D695" s="75"/>
      <c r="E695" s="72"/>
      <c r="F695" s="64"/>
    </row>
    <row r="696" spans="1:6">
      <c r="A696" s="66"/>
      <c r="B696" s="186"/>
      <c r="C696" s="189"/>
      <c r="D696" s="75"/>
      <c r="E696" s="72"/>
      <c r="F696" s="64"/>
    </row>
    <row r="697" spans="1:6">
      <c r="A697" s="66"/>
      <c r="B697" s="186"/>
      <c r="C697" s="189"/>
      <c r="D697" s="75"/>
      <c r="E697" s="72"/>
      <c r="F697" s="64"/>
    </row>
    <row r="698" spans="1:6">
      <c r="A698" s="66">
        <v>8</v>
      </c>
      <c r="B698" s="186" t="s">
        <v>373</v>
      </c>
      <c r="C698" s="156" t="s">
        <v>283</v>
      </c>
      <c r="D698" s="75">
        <v>53.3</v>
      </c>
      <c r="E698" s="72">
        <v>0.08</v>
      </c>
      <c r="F698" s="64">
        <v>4.2640000000000002</v>
      </c>
    </row>
    <row r="699" spans="1:6">
      <c r="A699" s="66"/>
      <c r="B699" s="186"/>
      <c r="C699" s="189"/>
      <c r="D699" s="75"/>
      <c r="E699" s="72"/>
      <c r="F699" s="64"/>
    </row>
    <row r="700" spans="1:6">
      <c r="A700" s="66"/>
      <c r="B700" s="186"/>
      <c r="C700" s="189"/>
      <c r="D700" s="75"/>
      <c r="E700" s="72"/>
      <c r="F700" s="64"/>
    </row>
    <row r="701" spans="1:6">
      <c r="A701" s="66"/>
      <c r="B701" s="186"/>
      <c r="C701" s="189"/>
      <c r="D701" s="75"/>
      <c r="E701" s="72"/>
      <c r="F701" s="64"/>
    </row>
    <row r="702" spans="1:6">
      <c r="A702" s="66">
        <v>9</v>
      </c>
      <c r="B702" s="186" t="s">
        <v>374</v>
      </c>
      <c r="C702" s="156" t="s">
        <v>283</v>
      </c>
      <c r="D702" s="75">
        <v>5.2</v>
      </c>
      <c r="E702" s="72">
        <v>0.33</v>
      </c>
      <c r="F702" s="64">
        <v>1.7160000000000002</v>
      </c>
    </row>
    <row r="703" spans="1:6">
      <c r="A703" s="66"/>
      <c r="B703" s="186"/>
      <c r="C703" s="189"/>
      <c r="D703" s="75"/>
      <c r="E703" s="72"/>
      <c r="F703" s="64"/>
    </row>
    <row r="704" spans="1:6">
      <c r="A704" s="66"/>
      <c r="B704" s="186"/>
      <c r="C704" s="189"/>
      <c r="D704" s="75"/>
      <c r="E704" s="72"/>
      <c r="F704" s="64"/>
    </row>
    <row r="705" spans="1:6">
      <c r="A705" s="66"/>
      <c r="B705" s="186"/>
      <c r="C705" s="189"/>
      <c r="D705" s="75"/>
      <c r="E705" s="72"/>
      <c r="F705" s="64"/>
    </row>
    <row r="706" spans="1:6">
      <c r="A706" s="66">
        <v>10</v>
      </c>
      <c r="B706" s="186" t="s">
        <v>347</v>
      </c>
      <c r="C706" s="156" t="s">
        <v>283</v>
      </c>
      <c r="D706" s="75">
        <v>12.3</v>
      </c>
      <c r="E706" s="72">
        <v>1.78</v>
      </c>
      <c r="F706" s="64">
        <v>21.894000000000002</v>
      </c>
    </row>
    <row r="707" spans="1:6">
      <c r="A707" s="66"/>
      <c r="B707" s="186"/>
      <c r="C707" s="189"/>
      <c r="D707" s="75"/>
      <c r="E707" s="72"/>
      <c r="F707" s="64"/>
    </row>
    <row r="708" spans="1:6">
      <c r="A708" s="66"/>
      <c r="B708" s="186"/>
      <c r="C708" s="189"/>
      <c r="D708" s="75"/>
      <c r="E708" s="72"/>
      <c r="F708" s="64"/>
    </row>
    <row r="709" spans="1:6">
      <c r="A709" s="66"/>
      <c r="B709" s="186"/>
      <c r="C709" s="189"/>
      <c r="D709" s="75"/>
      <c r="E709" s="72"/>
      <c r="F709" s="64"/>
    </row>
    <row r="710" spans="1:6" ht="12.75" customHeight="1">
      <c r="A710" s="66">
        <v>11</v>
      </c>
      <c r="B710" s="186" t="s">
        <v>375</v>
      </c>
      <c r="C710" s="156" t="s">
        <v>230</v>
      </c>
      <c r="D710" s="75">
        <v>52.65</v>
      </c>
      <c r="E710" s="72">
        <v>2.44</v>
      </c>
      <c r="F710" s="64">
        <v>128.46599999999998</v>
      </c>
    </row>
    <row r="711" spans="1:6">
      <c r="A711" s="66"/>
      <c r="B711" s="186"/>
      <c r="C711" s="189"/>
      <c r="D711" s="75"/>
      <c r="E711" s="72"/>
      <c r="F711" s="64"/>
    </row>
    <row r="712" spans="1:6">
      <c r="A712" s="66"/>
      <c r="B712" s="186"/>
      <c r="C712" s="189"/>
      <c r="D712" s="75"/>
      <c r="E712" s="72"/>
      <c r="F712" s="64"/>
    </row>
    <row r="713" spans="1:6">
      <c r="A713" s="66"/>
      <c r="B713" s="186"/>
      <c r="C713" s="189"/>
      <c r="D713" s="75"/>
      <c r="E713" s="72"/>
      <c r="F713" s="64"/>
    </row>
    <row r="714" spans="1:6" ht="12.75" customHeight="1">
      <c r="A714" s="66">
        <v>12</v>
      </c>
      <c r="B714" s="186" t="s">
        <v>376</v>
      </c>
      <c r="C714" s="156" t="s">
        <v>275</v>
      </c>
      <c r="D714" s="75">
        <v>13</v>
      </c>
      <c r="E714" s="72">
        <v>76.58</v>
      </c>
      <c r="F714" s="64">
        <v>995.54</v>
      </c>
    </row>
    <row r="715" spans="1:6">
      <c r="A715" s="66"/>
      <c r="B715" s="186"/>
      <c r="C715" s="189"/>
      <c r="D715" s="75"/>
      <c r="E715" s="72"/>
      <c r="F715" s="64"/>
    </row>
    <row r="716" spans="1:6">
      <c r="A716" s="66"/>
      <c r="B716" s="186"/>
      <c r="C716" s="189"/>
      <c r="D716" s="75"/>
      <c r="E716" s="72"/>
      <c r="F716" s="64"/>
    </row>
    <row r="717" spans="1:6">
      <c r="A717" s="66"/>
      <c r="B717" s="186"/>
      <c r="C717" s="189"/>
      <c r="D717" s="75"/>
      <c r="E717" s="72"/>
      <c r="F717" s="64"/>
    </row>
    <row r="718" spans="1:6" ht="12.75" customHeight="1">
      <c r="A718" s="66">
        <v>13</v>
      </c>
      <c r="B718" s="186" t="s">
        <v>377</v>
      </c>
      <c r="C718" s="156" t="s">
        <v>275</v>
      </c>
      <c r="D718" s="75">
        <v>4</v>
      </c>
      <c r="E718" s="72">
        <v>124.03</v>
      </c>
      <c r="F718" s="64">
        <v>496.12</v>
      </c>
    </row>
    <row r="719" spans="1:6">
      <c r="A719" s="66"/>
      <c r="B719" s="186"/>
      <c r="C719" s="189"/>
      <c r="D719" s="75"/>
      <c r="E719" s="72"/>
      <c r="F719" s="64"/>
    </row>
    <row r="720" spans="1:6">
      <c r="A720" s="66"/>
      <c r="B720" s="186"/>
      <c r="C720" s="189"/>
      <c r="D720" s="75"/>
      <c r="E720" s="72"/>
      <c r="F720" s="64"/>
    </row>
    <row r="721" spans="1:6">
      <c r="A721" s="66"/>
      <c r="B721" s="186"/>
      <c r="C721" s="189"/>
      <c r="D721" s="75"/>
      <c r="E721" s="72"/>
      <c r="F721" s="64"/>
    </row>
    <row r="722" spans="1:6" ht="12.75" customHeight="1">
      <c r="A722" s="66">
        <v>14</v>
      </c>
      <c r="B722" s="186" t="s">
        <v>378</v>
      </c>
      <c r="C722" s="156" t="s">
        <v>275</v>
      </c>
      <c r="D722" s="75">
        <v>7</v>
      </c>
      <c r="E722" s="72">
        <v>149.04</v>
      </c>
      <c r="F722" s="64">
        <v>1043.28</v>
      </c>
    </row>
    <row r="723" spans="1:6">
      <c r="A723" s="66"/>
      <c r="B723" s="186"/>
      <c r="C723" s="189"/>
      <c r="D723" s="75"/>
      <c r="E723" s="72"/>
      <c r="F723" s="64"/>
    </row>
    <row r="724" spans="1:6">
      <c r="A724" s="66"/>
      <c r="B724" s="186"/>
      <c r="C724" s="189"/>
      <c r="D724" s="75"/>
      <c r="E724" s="72"/>
      <c r="F724" s="64"/>
    </row>
    <row r="725" spans="1:6">
      <c r="A725" s="66"/>
      <c r="B725" s="186"/>
      <c r="C725" s="189"/>
      <c r="D725" s="75"/>
      <c r="E725" s="72"/>
      <c r="F725" s="64"/>
    </row>
    <row r="726" spans="1:6" ht="12.75" customHeight="1">
      <c r="A726" s="66">
        <v>15</v>
      </c>
      <c r="B726" s="186" t="s">
        <v>379</v>
      </c>
      <c r="C726" s="156" t="s">
        <v>380</v>
      </c>
      <c r="D726" s="75">
        <v>2</v>
      </c>
      <c r="E726" s="72">
        <v>9.8699999999999992</v>
      </c>
      <c r="F726" s="64">
        <v>19.739999999999998</v>
      </c>
    </row>
    <row r="727" spans="1:6">
      <c r="A727" s="66"/>
      <c r="B727" s="186"/>
      <c r="C727" s="189"/>
      <c r="D727" s="75"/>
      <c r="E727" s="72"/>
      <c r="F727" s="64"/>
    </row>
    <row r="728" spans="1:6">
      <c r="A728" s="66"/>
      <c r="B728" s="186"/>
      <c r="C728" s="189"/>
      <c r="D728" s="75"/>
      <c r="E728" s="72"/>
      <c r="F728" s="64"/>
    </row>
    <row r="729" spans="1:6">
      <c r="A729" s="66"/>
      <c r="B729" s="186"/>
      <c r="C729" s="189"/>
      <c r="D729" s="75"/>
      <c r="E729" s="72"/>
      <c r="F729" s="64"/>
    </row>
    <row r="730" spans="1:6">
      <c r="A730" s="92">
        <v>16</v>
      </c>
      <c r="B730" s="186" t="s">
        <v>381</v>
      </c>
      <c r="C730" s="156" t="s">
        <v>380</v>
      </c>
      <c r="D730" s="75">
        <v>2</v>
      </c>
      <c r="E730" s="73">
        <v>3.69</v>
      </c>
      <c r="F730" s="64">
        <v>7.38</v>
      </c>
    </row>
    <row r="731" spans="1:6">
      <c r="A731" s="92"/>
      <c r="B731" s="186"/>
      <c r="C731" s="189"/>
      <c r="D731" s="75"/>
      <c r="E731" s="73"/>
      <c r="F731" s="64"/>
    </row>
    <row r="732" spans="1:6">
      <c r="A732" s="92"/>
      <c r="B732" s="186"/>
      <c r="C732" s="189"/>
      <c r="D732" s="75"/>
      <c r="E732" s="73"/>
      <c r="F732" s="64"/>
    </row>
    <row r="733" spans="1:6">
      <c r="A733" s="92"/>
      <c r="B733" s="186"/>
      <c r="C733" s="189"/>
      <c r="D733" s="75"/>
      <c r="E733" s="73"/>
      <c r="F733" s="64"/>
    </row>
    <row r="734" spans="1:6">
      <c r="A734" s="92">
        <v>17</v>
      </c>
      <c r="B734" s="186" t="s">
        <v>382</v>
      </c>
      <c r="C734" s="156" t="s">
        <v>275</v>
      </c>
      <c r="D734" s="75">
        <v>2</v>
      </c>
      <c r="E734" s="73">
        <v>3.69</v>
      </c>
      <c r="F734" s="64">
        <v>7.38</v>
      </c>
    </row>
    <row r="735" spans="1:6">
      <c r="A735" s="92"/>
      <c r="B735" s="186"/>
      <c r="C735" s="189"/>
      <c r="D735" s="75"/>
      <c r="E735" s="73"/>
      <c r="F735" s="64"/>
    </row>
    <row r="736" spans="1:6">
      <c r="A736" s="92"/>
      <c r="B736" s="186"/>
      <c r="C736" s="189"/>
      <c r="D736" s="75"/>
      <c r="E736" s="73"/>
      <c r="F736" s="64"/>
    </row>
    <row r="737" spans="1:6">
      <c r="A737" s="92"/>
      <c r="B737" s="186"/>
      <c r="C737" s="189"/>
      <c r="D737" s="75"/>
      <c r="E737" s="73"/>
      <c r="F737" s="64"/>
    </row>
    <row r="738" spans="1:6" ht="12.75" customHeight="1">
      <c r="A738" s="31"/>
      <c r="B738" s="34" t="s">
        <v>238</v>
      </c>
      <c r="C738" s="60"/>
      <c r="D738" s="196"/>
      <c r="E738" s="199"/>
      <c r="F738" s="183">
        <v>3588.5829999999996</v>
      </c>
    </row>
    <row r="739" spans="1:6">
      <c r="A739" s="32"/>
      <c r="B739" s="35"/>
      <c r="C739" s="61"/>
      <c r="D739" s="197"/>
      <c r="E739" s="200"/>
      <c r="F739" s="184"/>
    </row>
    <row r="740" spans="1:6">
      <c r="A740" s="32"/>
      <c r="B740" s="35"/>
      <c r="C740" s="61"/>
      <c r="D740" s="197"/>
      <c r="E740" s="200"/>
      <c r="F740" s="184"/>
    </row>
    <row r="741" spans="1:6">
      <c r="A741" s="33"/>
      <c r="B741" s="36"/>
      <c r="C741" s="62"/>
      <c r="D741" s="198"/>
      <c r="E741" s="201"/>
      <c r="F741" s="185"/>
    </row>
    <row r="742" spans="1:6" ht="12.75" customHeight="1">
      <c r="A742" s="31"/>
      <c r="B742" s="34" t="s">
        <v>239</v>
      </c>
      <c r="C742" s="60"/>
      <c r="D742" s="57"/>
      <c r="E742" s="54"/>
      <c r="F742" s="29">
        <v>0.31230602619637376</v>
      </c>
    </row>
    <row r="743" spans="1:6">
      <c r="A743" s="32"/>
      <c r="B743" s="35"/>
      <c r="C743" s="61"/>
      <c r="D743" s="58"/>
      <c r="E743" s="55"/>
      <c r="F743" s="29"/>
    </row>
    <row r="744" spans="1:6">
      <c r="A744" s="32"/>
      <c r="B744" s="35"/>
      <c r="C744" s="61"/>
      <c r="D744" s="58"/>
      <c r="E744" s="55"/>
      <c r="F744" s="29"/>
    </row>
    <row r="745" spans="1:6">
      <c r="A745" s="33"/>
      <c r="B745" s="36"/>
      <c r="C745" s="62"/>
      <c r="D745" s="59"/>
      <c r="E745" s="56"/>
      <c r="F745" s="29"/>
    </row>
    <row r="746" spans="1:6">
      <c r="A746" s="74"/>
      <c r="B746" s="204" t="s">
        <v>383</v>
      </c>
      <c r="C746" s="203"/>
      <c r="D746" s="98"/>
      <c r="E746" s="65"/>
      <c r="F746" s="65">
        <v>0</v>
      </c>
    </row>
    <row r="747" spans="1:6">
      <c r="A747" s="74"/>
      <c r="B747" s="205"/>
      <c r="C747" s="203"/>
      <c r="D747" s="98"/>
      <c r="E747" s="65"/>
      <c r="F747" s="65"/>
    </row>
    <row r="748" spans="1:6">
      <c r="A748" s="74"/>
      <c r="B748" s="205"/>
      <c r="C748" s="203"/>
      <c r="D748" s="98"/>
      <c r="E748" s="65"/>
      <c r="F748" s="65"/>
    </row>
    <row r="749" spans="1:6">
      <c r="A749" s="74"/>
      <c r="B749" s="206"/>
      <c r="C749" s="203"/>
      <c r="D749" s="98"/>
      <c r="E749" s="65"/>
      <c r="F749" s="65"/>
    </row>
    <row r="750" spans="1:6">
      <c r="A750" s="74"/>
      <c r="B750" s="202" t="s">
        <v>384</v>
      </c>
      <c r="C750" s="203"/>
      <c r="D750" s="94"/>
      <c r="E750" s="65"/>
      <c r="F750" s="65">
        <v>0</v>
      </c>
    </row>
    <row r="751" spans="1:6">
      <c r="A751" s="74"/>
      <c r="B751" s="202"/>
      <c r="C751" s="203"/>
      <c r="D751" s="94"/>
      <c r="E751" s="65"/>
      <c r="F751" s="65"/>
    </row>
    <row r="752" spans="1:6">
      <c r="A752" s="74"/>
      <c r="B752" s="202"/>
      <c r="C752" s="203"/>
      <c r="D752" s="94"/>
      <c r="E752" s="65"/>
      <c r="F752" s="65"/>
    </row>
    <row r="753" spans="1:6">
      <c r="A753" s="74"/>
      <c r="B753" s="202"/>
      <c r="C753" s="203"/>
      <c r="D753" s="94"/>
      <c r="E753" s="65"/>
      <c r="F753" s="65"/>
    </row>
    <row r="754" spans="1:6" ht="12.75" customHeight="1">
      <c r="A754" s="74">
        <v>1</v>
      </c>
      <c r="B754" s="174" t="s">
        <v>385</v>
      </c>
      <c r="C754" s="156" t="s">
        <v>283</v>
      </c>
      <c r="D754" s="75">
        <v>3.64</v>
      </c>
      <c r="E754" s="72">
        <v>5.7</v>
      </c>
      <c r="F754" s="64">
        <v>20.748000000000001</v>
      </c>
    </row>
    <row r="755" spans="1:6">
      <c r="A755" s="74"/>
      <c r="B755" s="175"/>
      <c r="C755" s="189"/>
      <c r="D755" s="75"/>
      <c r="E755" s="72"/>
      <c r="F755" s="64"/>
    </row>
    <row r="756" spans="1:6">
      <c r="A756" s="74"/>
      <c r="B756" s="175"/>
      <c r="C756" s="189"/>
      <c r="D756" s="75"/>
      <c r="E756" s="72"/>
      <c r="F756" s="64"/>
    </row>
    <row r="757" spans="1:6">
      <c r="A757" s="74"/>
      <c r="B757" s="176"/>
      <c r="C757" s="189"/>
      <c r="D757" s="75"/>
      <c r="E757" s="72"/>
      <c r="F757" s="64"/>
    </row>
    <row r="758" spans="1:6" ht="12.75" customHeight="1">
      <c r="A758" s="74">
        <v>2</v>
      </c>
      <c r="B758" s="186" t="s">
        <v>386</v>
      </c>
      <c r="C758" s="156" t="s">
        <v>283</v>
      </c>
      <c r="D758" s="75">
        <v>8.74</v>
      </c>
      <c r="E758" s="72">
        <v>0.9</v>
      </c>
      <c r="F758" s="64">
        <v>7.8660000000000005</v>
      </c>
    </row>
    <row r="759" spans="1:6">
      <c r="A759" s="74"/>
      <c r="B759" s="186"/>
      <c r="C759" s="189"/>
      <c r="D759" s="75"/>
      <c r="E759" s="72"/>
      <c r="F759" s="64"/>
    </row>
    <row r="760" spans="1:6">
      <c r="A760" s="74"/>
      <c r="B760" s="186"/>
      <c r="C760" s="189"/>
      <c r="D760" s="75"/>
      <c r="E760" s="72"/>
      <c r="F760" s="64"/>
    </row>
    <row r="761" spans="1:6">
      <c r="A761" s="74"/>
      <c r="B761" s="186"/>
      <c r="C761" s="189"/>
      <c r="D761" s="75"/>
      <c r="E761" s="72"/>
      <c r="F761" s="64"/>
    </row>
    <row r="762" spans="1:6" ht="12.75" customHeight="1">
      <c r="A762" s="74">
        <v>3</v>
      </c>
      <c r="B762" s="186" t="s">
        <v>387</v>
      </c>
      <c r="C762" s="156" t="s">
        <v>283</v>
      </c>
      <c r="D762" s="75">
        <v>51.4</v>
      </c>
      <c r="E762" s="72">
        <v>1.1599999999999999</v>
      </c>
      <c r="F762" s="64">
        <v>59.623999999999995</v>
      </c>
    </row>
    <row r="763" spans="1:6">
      <c r="A763" s="74"/>
      <c r="B763" s="186"/>
      <c r="C763" s="189"/>
      <c r="D763" s="75"/>
      <c r="E763" s="72"/>
      <c r="F763" s="64"/>
    </row>
    <row r="764" spans="1:6">
      <c r="A764" s="74"/>
      <c r="B764" s="186"/>
      <c r="C764" s="189"/>
      <c r="D764" s="75"/>
      <c r="E764" s="72"/>
      <c r="F764" s="64"/>
    </row>
    <row r="765" spans="1:6">
      <c r="A765" s="74"/>
      <c r="B765" s="186"/>
      <c r="C765" s="189"/>
      <c r="D765" s="75"/>
      <c r="E765" s="72"/>
      <c r="F765" s="64"/>
    </row>
    <row r="766" spans="1:6" ht="12.75" customHeight="1">
      <c r="A766" s="74">
        <v>4</v>
      </c>
      <c r="B766" s="186" t="s">
        <v>388</v>
      </c>
      <c r="C766" s="156" t="s">
        <v>283</v>
      </c>
      <c r="D766" s="75">
        <v>5.6</v>
      </c>
      <c r="E766" s="72">
        <v>3.48</v>
      </c>
      <c r="F766" s="64">
        <v>19.488</v>
      </c>
    </row>
    <row r="767" spans="1:6">
      <c r="A767" s="74"/>
      <c r="B767" s="186"/>
      <c r="C767" s="189"/>
      <c r="D767" s="75"/>
      <c r="E767" s="72"/>
      <c r="F767" s="64"/>
    </row>
    <row r="768" spans="1:6">
      <c r="A768" s="74"/>
      <c r="B768" s="186"/>
      <c r="C768" s="189"/>
      <c r="D768" s="75"/>
      <c r="E768" s="72"/>
      <c r="F768" s="64"/>
    </row>
    <row r="769" spans="1:6">
      <c r="A769" s="74"/>
      <c r="B769" s="186"/>
      <c r="C769" s="189"/>
      <c r="D769" s="75"/>
      <c r="E769" s="72"/>
      <c r="F769" s="64"/>
    </row>
    <row r="770" spans="1:6">
      <c r="A770" s="74">
        <v>5</v>
      </c>
      <c r="B770" s="186" t="s">
        <v>369</v>
      </c>
      <c r="C770" s="156" t="s">
        <v>283</v>
      </c>
      <c r="D770" s="75">
        <v>56.8</v>
      </c>
      <c r="E770" s="72">
        <v>6.47</v>
      </c>
      <c r="F770" s="64">
        <v>367.49599999999998</v>
      </c>
    </row>
    <row r="771" spans="1:6">
      <c r="A771" s="74"/>
      <c r="B771" s="186"/>
      <c r="C771" s="189"/>
      <c r="D771" s="75"/>
      <c r="E771" s="72"/>
      <c r="F771" s="64"/>
    </row>
    <row r="772" spans="1:6">
      <c r="A772" s="74"/>
      <c r="B772" s="186"/>
      <c r="C772" s="189"/>
      <c r="D772" s="75"/>
      <c r="E772" s="72"/>
      <c r="F772" s="64"/>
    </row>
    <row r="773" spans="1:6">
      <c r="A773" s="74"/>
      <c r="B773" s="186"/>
      <c r="C773" s="189"/>
      <c r="D773" s="75"/>
      <c r="E773" s="72"/>
      <c r="F773" s="64"/>
    </row>
    <row r="774" spans="1:6">
      <c r="A774" s="74">
        <v>6</v>
      </c>
      <c r="B774" s="186" t="s">
        <v>270</v>
      </c>
      <c r="C774" s="156" t="s">
        <v>230</v>
      </c>
      <c r="D774" s="75">
        <v>104.1</v>
      </c>
      <c r="E774" s="72">
        <v>1.18</v>
      </c>
      <c r="F774" s="64">
        <v>122.83799999999999</v>
      </c>
    </row>
    <row r="775" spans="1:6">
      <c r="A775" s="74"/>
      <c r="B775" s="186"/>
      <c r="C775" s="189"/>
      <c r="D775" s="75"/>
      <c r="E775" s="72"/>
      <c r="F775" s="64"/>
    </row>
    <row r="776" spans="1:6">
      <c r="A776" s="74"/>
      <c r="B776" s="186"/>
      <c r="C776" s="189"/>
      <c r="D776" s="75"/>
      <c r="E776" s="72"/>
      <c r="F776" s="64"/>
    </row>
    <row r="777" spans="1:6">
      <c r="A777" s="74"/>
      <c r="B777" s="186"/>
      <c r="C777" s="189"/>
      <c r="D777" s="75"/>
      <c r="E777" s="72"/>
      <c r="F777" s="64"/>
    </row>
    <row r="778" spans="1:6" ht="12.75" customHeight="1">
      <c r="A778" s="31"/>
      <c r="B778" s="34" t="s">
        <v>238</v>
      </c>
      <c r="C778" s="60"/>
      <c r="D778" s="196"/>
      <c r="E778" s="199"/>
      <c r="F778" s="183">
        <v>598.05999999999995</v>
      </c>
    </row>
    <row r="779" spans="1:6">
      <c r="A779" s="32"/>
      <c r="B779" s="35"/>
      <c r="C779" s="61"/>
      <c r="D779" s="197"/>
      <c r="E779" s="200"/>
      <c r="F779" s="184"/>
    </row>
    <row r="780" spans="1:6">
      <c r="A780" s="32"/>
      <c r="B780" s="35"/>
      <c r="C780" s="61"/>
      <c r="D780" s="197"/>
      <c r="E780" s="200"/>
      <c r="F780" s="184"/>
    </row>
    <row r="781" spans="1:6">
      <c r="A781" s="33"/>
      <c r="B781" s="36"/>
      <c r="C781" s="62"/>
      <c r="D781" s="198"/>
      <c r="E781" s="201"/>
      <c r="F781" s="185"/>
    </row>
    <row r="782" spans="1:6" ht="12.75" customHeight="1">
      <c r="A782" s="31"/>
      <c r="B782" s="34" t="s">
        <v>239</v>
      </c>
      <c r="C782" s="60"/>
      <c r="D782" s="57"/>
      <c r="E782" s="54"/>
      <c r="F782" s="29">
        <v>5.2047769837566336E-2</v>
      </c>
    </row>
    <row r="783" spans="1:6">
      <c r="A783" s="32"/>
      <c r="B783" s="35"/>
      <c r="C783" s="61"/>
      <c r="D783" s="58"/>
      <c r="E783" s="55"/>
      <c r="F783" s="29"/>
    </row>
    <row r="784" spans="1:6">
      <c r="A784" s="32"/>
      <c r="B784" s="35"/>
      <c r="C784" s="61"/>
      <c r="D784" s="58"/>
      <c r="E784" s="55"/>
      <c r="F784" s="29"/>
    </row>
    <row r="785" spans="1:6">
      <c r="A785" s="33"/>
      <c r="B785" s="36"/>
      <c r="C785" s="62"/>
      <c r="D785" s="59"/>
      <c r="E785" s="56"/>
      <c r="F785" s="29"/>
    </row>
    <row r="786" spans="1:6">
      <c r="A786" s="66"/>
      <c r="B786" s="195" t="s">
        <v>389</v>
      </c>
      <c r="C786" s="189"/>
      <c r="D786" s="70"/>
      <c r="E786" s="65"/>
      <c r="F786" s="65">
        <v>0</v>
      </c>
    </row>
    <row r="787" spans="1:6">
      <c r="A787" s="66"/>
      <c r="B787" s="195"/>
      <c r="C787" s="189"/>
      <c r="D787" s="70"/>
      <c r="E787" s="65"/>
      <c r="F787" s="65"/>
    </row>
    <row r="788" spans="1:6">
      <c r="A788" s="66"/>
      <c r="B788" s="195"/>
      <c r="C788" s="189"/>
      <c r="D788" s="70"/>
      <c r="E788" s="65"/>
      <c r="F788" s="65"/>
    </row>
    <row r="789" spans="1:6">
      <c r="A789" s="66"/>
      <c r="B789" s="195"/>
      <c r="C789" s="189"/>
      <c r="D789" s="70"/>
      <c r="E789" s="65"/>
      <c r="F789" s="65"/>
    </row>
    <row r="790" spans="1:6">
      <c r="A790" s="71">
        <v>1</v>
      </c>
      <c r="B790" s="191" t="s">
        <v>390</v>
      </c>
      <c r="C790" s="192" t="s">
        <v>391</v>
      </c>
      <c r="D790" s="83">
        <v>1</v>
      </c>
      <c r="E790" s="63">
        <v>10.884</v>
      </c>
      <c r="F790" s="64">
        <v>10.884</v>
      </c>
    </row>
    <row r="791" spans="1:6">
      <c r="A791" s="71"/>
      <c r="B791" s="191"/>
      <c r="C791" s="193"/>
      <c r="D791" s="83"/>
      <c r="E791" s="63"/>
      <c r="F791" s="64"/>
    </row>
    <row r="792" spans="1:6">
      <c r="A792" s="71"/>
      <c r="B792" s="191"/>
      <c r="C792" s="193"/>
      <c r="D792" s="83"/>
      <c r="E792" s="63"/>
      <c r="F792" s="64"/>
    </row>
    <row r="793" spans="1:6">
      <c r="A793" s="71"/>
      <c r="B793" s="191"/>
      <c r="C793" s="193"/>
      <c r="D793" s="83"/>
      <c r="E793" s="63"/>
      <c r="F793" s="64"/>
    </row>
    <row r="794" spans="1:6" ht="12.75" customHeight="1">
      <c r="A794" s="71">
        <v>2</v>
      </c>
      <c r="B794" s="191" t="s">
        <v>392</v>
      </c>
      <c r="C794" s="192" t="s">
        <v>264</v>
      </c>
      <c r="D794" s="68">
        <v>182</v>
      </c>
      <c r="E794" s="63">
        <v>1.51</v>
      </c>
      <c r="F794" s="64">
        <v>274.82</v>
      </c>
    </row>
    <row r="795" spans="1:6">
      <c r="A795" s="71"/>
      <c r="B795" s="191"/>
      <c r="C795" s="193"/>
      <c r="D795" s="68"/>
      <c r="E795" s="63"/>
      <c r="F795" s="64"/>
    </row>
    <row r="796" spans="1:6">
      <c r="A796" s="71"/>
      <c r="B796" s="191"/>
      <c r="C796" s="193"/>
      <c r="D796" s="68"/>
      <c r="E796" s="63"/>
      <c r="F796" s="64"/>
    </row>
    <row r="797" spans="1:6">
      <c r="A797" s="71"/>
      <c r="B797" s="191"/>
      <c r="C797" s="193"/>
      <c r="D797" s="68"/>
      <c r="E797" s="63"/>
      <c r="F797" s="64"/>
    </row>
    <row r="798" spans="1:6" ht="12.75" customHeight="1">
      <c r="A798" s="71">
        <v>3</v>
      </c>
      <c r="B798" s="191" t="s">
        <v>393</v>
      </c>
      <c r="C798" s="192" t="s">
        <v>264</v>
      </c>
      <c r="D798" s="68">
        <v>92</v>
      </c>
      <c r="E798" s="63">
        <v>1.22</v>
      </c>
      <c r="F798" s="64">
        <v>112.24</v>
      </c>
    </row>
    <row r="799" spans="1:6">
      <c r="A799" s="71"/>
      <c r="B799" s="191"/>
      <c r="C799" s="193"/>
      <c r="D799" s="68"/>
      <c r="E799" s="63"/>
      <c r="F799" s="64"/>
    </row>
    <row r="800" spans="1:6">
      <c r="A800" s="71"/>
      <c r="B800" s="191"/>
      <c r="C800" s="193"/>
      <c r="D800" s="68"/>
      <c r="E800" s="63"/>
      <c r="F800" s="64"/>
    </row>
    <row r="801" spans="1:6">
      <c r="A801" s="71"/>
      <c r="B801" s="191"/>
      <c r="C801" s="193"/>
      <c r="D801" s="68"/>
      <c r="E801" s="63"/>
      <c r="F801" s="64"/>
    </row>
    <row r="802" spans="1:6" ht="12.75" customHeight="1">
      <c r="A802" s="71">
        <v>4</v>
      </c>
      <c r="B802" s="191" t="s">
        <v>394</v>
      </c>
      <c r="C802" s="192" t="s">
        <v>264</v>
      </c>
      <c r="D802" s="68">
        <v>68</v>
      </c>
      <c r="E802" s="63">
        <v>0.88</v>
      </c>
      <c r="F802" s="64">
        <v>59.84</v>
      </c>
    </row>
    <row r="803" spans="1:6">
      <c r="A803" s="71"/>
      <c r="B803" s="191"/>
      <c r="C803" s="193"/>
      <c r="D803" s="68"/>
      <c r="E803" s="63"/>
      <c r="F803" s="64"/>
    </row>
    <row r="804" spans="1:6">
      <c r="A804" s="71"/>
      <c r="B804" s="191"/>
      <c r="C804" s="193"/>
      <c r="D804" s="68"/>
      <c r="E804" s="63"/>
      <c r="F804" s="64"/>
    </row>
    <row r="805" spans="1:6">
      <c r="A805" s="71"/>
      <c r="B805" s="191"/>
      <c r="C805" s="193"/>
      <c r="D805" s="68"/>
      <c r="E805" s="63"/>
      <c r="F805" s="64"/>
    </row>
    <row r="806" spans="1:6" ht="12.75" customHeight="1">
      <c r="A806" s="71">
        <v>5</v>
      </c>
      <c r="B806" s="191" t="s">
        <v>395</v>
      </c>
      <c r="C806" s="192" t="s">
        <v>264</v>
      </c>
      <c r="D806" s="68">
        <v>125</v>
      </c>
      <c r="E806" s="63">
        <v>0.72</v>
      </c>
      <c r="F806" s="64">
        <v>90</v>
      </c>
    </row>
    <row r="807" spans="1:6">
      <c r="A807" s="71"/>
      <c r="B807" s="191"/>
      <c r="C807" s="193"/>
      <c r="D807" s="68"/>
      <c r="E807" s="63"/>
      <c r="F807" s="64"/>
    </row>
    <row r="808" spans="1:6">
      <c r="A808" s="71"/>
      <c r="B808" s="191"/>
      <c r="C808" s="193"/>
      <c r="D808" s="68"/>
      <c r="E808" s="63"/>
      <c r="F808" s="64"/>
    </row>
    <row r="809" spans="1:6">
      <c r="A809" s="71"/>
      <c r="B809" s="191"/>
      <c r="C809" s="193"/>
      <c r="D809" s="68"/>
      <c r="E809" s="63"/>
      <c r="F809" s="64"/>
    </row>
    <row r="810" spans="1:6" ht="12.75" customHeight="1">
      <c r="A810" s="71">
        <v>6</v>
      </c>
      <c r="B810" s="191" t="s">
        <v>396</v>
      </c>
      <c r="C810" s="192" t="s">
        <v>264</v>
      </c>
      <c r="D810" s="68">
        <v>166</v>
      </c>
      <c r="E810" s="63">
        <v>0.59</v>
      </c>
      <c r="F810" s="64">
        <v>97.94</v>
      </c>
    </row>
    <row r="811" spans="1:6">
      <c r="A811" s="71"/>
      <c r="B811" s="191"/>
      <c r="C811" s="193"/>
      <c r="D811" s="68"/>
      <c r="E811" s="63"/>
      <c r="F811" s="64"/>
    </row>
    <row r="812" spans="1:6">
      <c r="A812" s="71"/>
      <c r="B812" s="191"/>
      <c r="C812" s="193"/>
      <c r="D812" s="68"/>
      <c r="E812" s="63"/>
      <c r="F812" s="64"/>
    </row>
    <row r="813" spans="1:6">
      <c r="A813" s="71"/>
      <c r="B813" s="191"/>
      <c r="C813" s="193"/>
      <c r="D813" s="68"/>
      <c r="E813" s="63"/>
      <c r="F813" s="64"/>
    </row>
    <row r="814" spans="1:6" ht="12.75" customHeight="1">
      <c r="A814" s="71">
        <v>7</v>
      </c>
      <c r="B814" s="174" t="s">
        <v>397</v>
      </c>
      <c r="C814" s="41" t="s">
        <v>275</v>
      </c>
      <c r="D814" s="88">
        <v>188</v>
      </c>
      <c r="E814" s="63">
        <v>1.73</v>
      </c>
      <c r="F814" s="64">
        <v>325.24</v>
      </c>
    </row>
    <row r="815" spans="1:6">
      <c r="A815" s="71"/>
      <c r="B815" s="175"/>
      <c r="C815" s="42"/>
      <c r="D815" s="89"/>
      <c r="E815" s="63"/>
      <c r="F815" s="64"/>
    </row>
    <row r="816" spans="1:6">
      <c r="A816" s="71"/>
      <c r="B816" s="175"/>
      <c r="C816" s="42"/>
      <c r="D816" s="89"/>
      <c r="E816" s="63"/>
      <c r="F816" s="64"/>
    </row>
    <row r="817" spans="1:6">
      <c r="A817" s="71"/>
      <c r="B817" s="176"/>
      <c r="C817" s="43"/>
      <c r="D817" s="90"/>
      <c r="E817" s="63"/>
      <c r="F817" s="64"/>
    </row>
    <row r="818" spans="1:6">
      <c r="A818" s="71">
        <v>8</v>
      </c>
      <c r="B818" s="174" t="s">
        <v>398</v>
      </c>
      <c r="C818" s="41" t="s">
        <v>275</v>
      </c>
      <c r="D818" s="88">
        <v>4</v>
      </c>
      <c r="E818" s="63">
        <v>4.7699999999999996</v>
      </c>
      <c r="F818" s="64">
        <v>19.079999999999998</v>
      </c>
    </row>
    <row r="819" spans="1:6">
      <c r="A819" s="71"/>
      <c r="B819" s="175"/>
      <c r="C819" s="42"/>
      <c r="D819" s="89"/>
      <c r="E819" s="63"/>
      <c r="F819" s="64"/>
    </row>
    <row r="820" spans="1:6">
      <c r="A820" s="71"/>
      <c r="B820" s="175"/>
      <c r="C820" s="42"/>
      <c r="D820" s="89"/>
      <c r="E820" s="63"/>
      <c r="F820" s="64"/>
    </row>
    <row r="821" spans="1:6">
      <c r="A821" s="71"/>
      <c r="B821" s="176"/>
      <c r="C821" s="43"/>
      <c r="D821" s="90"/>
      <c r="E821" s="63"/>
      <c r="F821" s="64"/>
    </row>
    <row r="822" spans="1:6">
      <c r="A822" s="71">
        <v>9</v>
      </c>
      <c r="B822" s="174" t="s">
        <v>399</v>
      </c>
      <c r="C822" s="192" t="s">
        <v>264</v>
      </c>
      <c r="D822" s="88">
        <v>20</v>
      </c>
      <c r="E822" s="63">
        <v>0.15</v>
      </c>
      <c r="F822" s="64">
        <v>3</v>
      </c>
    </row>
    <row r="823" spans="1:6">
      <c r="A823" s="71"/>
      <c r="B823" s="175"/>
      <c r="C823" s="193"/>
      <c r="D823" s="89"/>
      <c r="E823" s="63"/>
      <c r="F823" s="64"/>
    </row>
    <row r="824" spans="1:6">
      <c r="A824" s="71"/>
      <c r="B824" s="175"/>
      <c r="C824" s="193"/>
      <c r="D824" s="89"/>
      <c r="E824" s="63"/>
      <c r="F824" s="64"/>
    </row>
    <row r="825" spans="1:6">
      <c r="A825" s="71"/>
      <c r="B825" s="176"/>
      <c r="C825" s="193"/>
      <c r="D825" s="90"/>
      <c r="E825" s="63"/>
      <c r="F825" s="64"/>
    </row>
    <row r="826" spans="1:6">
      <c r="A826" s="71">
        <v>10</v>
      </c>
      <c r="B826" s="191" t="s">
        <v>400</v>
      </c>
      <c r="C826" s="41" t="s">
        <v>275</v>
      </c>
      <c r="D826" s="68">
        <v>65</v>
      </c>
      <c r="E826" s="63">
        <v>1.74</v>
      </c>
      <c r="F826" s="64">
        <v>113.1</v>
      </c>
    </row>
    <row r="827" spans="1:6">
      <c r="A827" s="71"/>
      <c r="B827" s="194"/>
      <c r="C827" s="42"/>
      <c r="D827" s="68"/>
      <c r="E827" s="63"/>
      <c r="F827" s="64"/>
    </row>
    <row r="828" spans="1:6">
      <c r="A828" s="71"/>
      <c r="B828" s="194"/>
      <c r="C828" s="42"/>
      <c r="D828" s="68"/>
      <c r="E828" s="63"/>
      <c r="F828" s="64"/>
    </row>
    <row r="829" spans="1:6">
      <c r="A829" s="71"/>
      <c r="B829" s="194"/>
      <c r="C829" s="43"/>
      <c r="D829" s="68"/>
      <c r="E829" s="63"/>
      <c r="F829" s="64"/>
    </row>
    <row r="830" spans="1:6">
      <c r="A830" s="71">
        <v>11</v>
      </c>
      <c r="B830" s="191" t="s">
        <v>401</v>
      </c>
      <c r="C830" s="192" t="s">
        <v>402</v>
      </c>
      <c r="D830" s="68">
        <v>3</v>
      </c>
      <c r="E830" s="63">
        <v>10.96</v>
      </c>
      <c r="F830" s="63">
        <v>32.880000000000003</v>
      </c>
    </row>
    <row r="831" spans="1:6">
      <c r="A831" s="71"/>
      <c r="B831" s="191"/>
      <c r="C831" s="193"/>
      <c r="D831" s="68"/>
      <c r="E831" s="63"/>
      <c r="F831" s="63"/>
    </row>
    <row r="832" spans="1:6">
      <c r="A832" s="71"/>
      <c r="B832" s="191"/>
      <c r="C832" s="193"/>
      <c r="D832" s="68"/>
      <c r="E832" s="63"/>
      <c r="F832" s="63"/>
    </row>
    <row r="833" spans="1:6">
      <c r="A833" s="71"/>
      <c r="B833" s="191"/>
      <c r="C833" s="193"/>
      <c r="D833" s="68"/>
      <c r="E833" s="63"/>
      <c r="F833" s="63"/>
    </row>
    <row r="834" spans="1:6" ht="12.75" customHeight="1">
      <c r="A834" s="71">
        <v>12</v>
      </c>
      <c r="B834" s="186" t="s">
        <v>403</v>
      </c>
      <c r="C834" s="156" t="s">
        <v>283</v>
      </c>
      <c r="D834" s="68">
        <v>0.12</v>
      </c>
      <c r="E834" s="63">
        <v>170.7</v>
      </c>
      <c r="F834" s="64">
        <v>20.483999999999998</v>
      </c>
    </row>
    <row r="835" spans="1:6">
      <c r="A835" s="71"/>
      <c r="B835" s="186"/>
      <c r="C835" s="189"/>
      <c r="D835" s="68"/>
      <c r="E835" s="63"/>
      <c r="F835" s="64"/>
    </row>
    <row r="836" spans="1:6">
      <c r="A836" s="71"/>
      <c r="B836" s="186"/>
      <c r="C836" s="189"/>
      <c r="D836" s="68"/>
      <c r="E836" s="63"/>
      <c r="F836" s="64"/>
    </row>
    <row r="837" spans="1:6">
      <c r="A837" s="71"/>
      <c r="B837" s="186"/>
      <c r="C837" s="189"/>
      <c r="D837" s="68"/>
      <c r="E837" s="63"/>
      <c r="F837" s="64"/>
    </row>
    <row r="838" spans="1:6">
      <c r="A838" s="71">
        <v>13</v>
      </c>
      <c r="B838" s="186" t="s">
        <v>404</v>
      </c>
      <c r="C838" s="41" t="s">
        <v>275</v>
      </c>
      <c r="D838" s="68">
        <v>3</v>
      </c>
      <c r="E838" s="63">
        <v>5.23</v>
      </c>
      <c r="F838" s="64">
        <v>15.690000000000001</v>
      </c>
    </row>
    <row r="839" spans="1:6">
      <c r="A839" s="71"/>
      <c r="B839" s="186"/>
      <c r="C839" s="42"/>
      <c r="D839" s="68"/>
      <c r="E839" s="63"/>
      <c r="F839" s="64"/>
    </row>
    <row r="840" spans="1:6">
      <c r="A840" s="71"/>
      <c r="B840" s="186"/>
      <c r="C840" s="42"/>
      <c r="D840" s="68"/>
      <c r="E840" s="63"/>
      <c r="F840" s="64"/>
    </row>
    <row r="841" spans="1:6">
      <c r="A841" s="71"/>
      <c r="B841" s="186"/>
      <c r="C841" s="43"/>
      <c r="D841" s="68"/>
      <c r="E841" s="63"/>
      <c r="F841" s="64"/>
    </row>
    <row r="842" spans="1:6">
      <c r="A842" s="71">
        <v>14</v>
      </c>
      <c r="B842" s="191" t="s">
        <v>405</v>
      </c>
      <c r="C842" s="192" t="s">
        <v>230</v>
      </c>
      <c r="D842" s="83">
        <v>0.02</v>
      </c>
      <c r="E842" s="63">
        <v>2456</v>
      </c>
      <c r="F842" s="64">
        <v>49.120000000000005</v>
      </c>
    </row>
    <row r="843" spans="1:6">
      <c r="A843" s="71"/>
      <c r="B843" s="191"/>
      <c r="C843" s="193"/>
      <c r="D843" s="83"/>
      <c r="E843" s="63"/>
      <c r="F843" s="64"/>
    </row>
    <row r="844" spans="1:6">
      <c r="A844" s="71"/>
      <c r="B844" s="191"/>
      <c r="C844" s="193"/>
      <c r="D844" s="83"/>
      <c r="E844" s="63"/>
      <c r="F844" s="64"/>
    </row>
    <row r="845" spans="1:6">
      <c r="A845" s="71"/>
      <c r="B845" s="191"/>
      <c r="C845" s="193"/>
      <c r="D845" s="83"/>
      <c r="E845" s="63"/>
      <c r="F845" s="64"/>
    </row>
    <row r="846" spans="1:6">
      <c r="A846" s="71">
        <v>15</v>
      </c>
      <c r="B846" s="186" t="s">
        <v>406</v>
      </c>
      <c r="C846" s="156" t="s">
        <v>407</v>
      </c>
      <c r="D846" s="68">
        <v>0.63</v>
      </c>
      <c r="E846" s="63">
        <v>107.2</v>
      </c>
      <c r="F846" s="64">
        <v>67.536000000000001</v>
      </c>
    </row>
    <row r="847" spans="1:6">
      <c r="A847" s="71"/>
      <c r="B847" s="186"/>
      <c r="C847" s="189"/>
      <c r="D847" s="68"/>
      <c r="E847" s="63"/>
      <c r="F847" s="64"/>
    </row>
    <row r="848" spans="1:6">
      <c r="A848" s="71"/>
      <c r="B848" s="186"/>
      <c r="C848" s="189"/>
      <c r="D848" s="68"/>
      <c r="E848" s="63"/>
      <c r="F848" s="64"/>
    </row>
    <row r="849" spans="1:6">
      <c r="A849" s="71"/>
      <c r="B849" s="186"/>
      <c r="C849" s="189"/>
      <c r="D849" s="68"/>
      <c r="E849" s="63"/>
      <c r="F849" s="64"/>
    </row>
    <row r="850" spans="1:6">
      <c r="A850" s="71">
        <v>16</v>
      </c>
      <c r="B850" s="174" t="s">
        <v>408</v>
      </c>
      <c r="C850" s="41" t="s">
        <v>275</v>
      </c>
      <c r="D850" s="68">
        <v>3</v>
      </c>
      <c r="E850" s="63">
        <v>4.67</v>
      </c>
      <c r="F850" s="64">
        <v>14.01</v>
      </c>
    </row>
    <row r="851" spans="1:6">
      <c r="A851" s="71"/>
      <c r="B851" s="175"/>
      <c r="C851" s="42"/>
      <c r="D851" s="68"/>
      <c r="E851" s="63"/>
      <c r="F851" s="64"/>
    </row>
    <row r="852" spans="1:6">
      <c r="A852" s="71"/>
      <c r="B852" s="175"/>
      <c r="C852" s="42"/>
      <c r="D852" s="68"/>
      <c r="E852" s="63"/>
      <c r="F852" s="64"/>
    </row>
    <row r="853" spans="1:6">
      <c r="A853" s="71"/>
      <c r="B853" s="176"/>
      <c r="C853" s="43"/>
      <c r="D853" s="68"/>
      <c r="E853" s="63"/>
      <c r="F853" s="64"/>
    </row>
    <row r="854" spans="1:6" ht="12.75" customHeight="1">
      <c r="A854" s="31"/>
      <c r="B854" s="34" t="s">
        <v>238</v>
      </c>
      <c r="C854" s="60"/>
      <c r="D854" s="177"/>
      <c r="E854" s="180"/>
      <c r="F854" s="183">
        <v>1305.8640000000003</v>
      </c>
    </row>
    <row r="855" spans="1:6">
      <c r="A855" s="32"/>
      <c r="B855" s="35"/>
      <c r="C855" s="61"/>
      <c r="D855" s="178"/>
      <c r="E855" s="181"/>
      <c r="F855" s="184"/>
    </row>
    <row r="856" spans="1:6">
      <c r="A856" s="32"/>
      <c r="B856" s="35"/>
      <c r="C856" s="61"/>
      <c r="D856" s="178"/>
      <c r="E856" s="181"/>
      <c r="F856" s="184"/>
    </row>
    <row r="857" spans="1:6">
      <c r="A857" s="33"/>
      <c r="B857" s="36"/>
      <c r="C857" s="62"/>
      <c r="D857" s="179"/>
      <c r="E857" s="182"/>
      <c r="F857" s="185"/>
    </row>
    <row r="858" spans="1:6" ht="12.75" customHeight="1">
      <c r="A858" s="31"/>
      <c r="B858" s="34" t="s">
        <v>239</v>
      </c>
      <c r="C858" s="60"/>
      <c r="D858" s="57"/>
      <c r="E858" s="54"/>
      <c r="F858" s="29">
        <v>0.1136463045700494</v>
      </c>
    </row>
    <row r="859" spans="1:6">
      <c r="A859" s="32"/>
      <c r="B859" s="35"/>
      <c r="C859" s="61"/>
      <c r="D859" s="58"/>
      <c r="E859" s="55"/>
      <c r="F859" s="29"/>
    </row>
    <row r="860" spans="1:6">
      <c r="A860" s="32"/>
      <c r="B860" s="35"/>
      <c r="C860" s="61"/>
      <c r="D860" s="58"/>
      <c r="E860" s="55"/>
      <c r="F860" s="29"/>
    </row>
    <row r="861" spans="1:6">
      <c r="A861" s="33"/>
      <c r="B861" s="36"/>
      <c r="C861" s="62"/>
      <c r="D861" s="59"/>
      <c r="E861" s="56"/>
      <c r="F861" s="29"/>
    </row>
    <row r="862" spans="1:6" ht="12.75" customHeight="1">
      <c r="A862" s="66"/>
      <c r="B862" s="190" t="s">
        <v>409</v>
      </c>
      <c r="C862" s="189"/>
      <c r="D862" s="70"/>
      <c r="E862" s="65"/>
      <c r="F862" s="65">
        <v>0</v>
      </c>
    </row>
    <row r="863" spans="1:6">
      <c r="A863" s="66"/>
      <c r="B863" s="190"/>
      <c r="C863" s="189"/>
      <c r="D863" s="70"/>
      <c r="E863" s="65"/>
      <c r="F863" s="65"/>
    </row>
    <row r="864" spans="1:6">
      <c r="A864" s="66"/>
      <c r="B864" s="190"/>
      <c r="C864" s="189"/>
      <c r="D864" s="70"/>
      <c r="E864" s="65"/>
      <c r="F864" s="65"/>
    </row>
    <row r="865" spans="1:6">
      <c r="A865" s="66"/>
      <c r="B865" s="190"/>
      <c r="C865" s="189"/>
      <c r="D865" s="70"/>
      <c r="E865" s="65"/>
      <c r="F865" s="65"/>
    </row>
    <row r="866" spans="1:6" ht="12.75" customHeight="1">
      <c r="A866" s="66">
        <v>1</v>
      </c>
      <c r="B866" s="186" t="s">
        <v>410</v>
      </c>
      <c r="C866" s="187" t="s">
        <v>261</v>
      </c>
      <c r="D866" s="68">
        <v>42</v>
      </c>
      <c r="E866" s="63">
        <v>1.75</v>
      </c>
      <c r="F866" s="64">
        <v>73.5</v>
      </c>
    </row>
    <row r="867" spans="1:6">
      <c r="A867" s="66"/>
      <c r="B867" s="186"/>
      <c r="C867" s="188"/>
      <c r="D867" s="68"/>
      <c r="E867" s="63"/>
      <c r="F867" s="64"/>
    </row>
    <row r="868" spans="1:6">
      <c r="A868" s="66"/>
      <c r="B868" s="186"/>
      <c r="C868" s="188"/>
      <c r="D868" s="68"/>
      <c r="E868" s="63"/>
      <c r="F868" s="64"/>
    </row>
    <row r="869" spans="1:6">
      <c r="A869" s="66"/>
      <c r="B869" s="186"/>
      <c r="C869" s="188"/>
      <c r="D869" s="68"/>
      <c r="E869" s="63"/>
      <c r="F869" s="64"/>
    </row>
    <row r="870" spans="1:6" ht="12.75" customHeight="1">
      <c r="A870" s="66">
        <v>2</v>
      </c>
      <c r="B870" s="186" t="s">
        <v>411</v>
      </c>
      <c r="C870" s="156" t="s">
        <v>230</v>
      </c>
      <c r="D870" s="68">
        <v>0.17</v>
      </c>
      <c r="E870" s="63">
        <v>255.4</v>
      </c>
      <c r="F870" s="64">
        <v>43.418000000000006</v>
      </c>
    </row>
    <row r="871" spans="1:6">
      <c r="A871" s="66"/>
      <c r="B871" s="186"/>
      <c r="C871" s="189"/>
      <c r="D871" s="68"/>
      <c r="E871" s="63"/>
      <c r="F871" s="64"/>
    </row>
    <row r="872" spans="1:6">
      <c r="A872" s="66"/>
      <c r="B872" s="186"/>
      <c r="C872" s="189"/>
      <c r="D872" s="68"/>
      <c r="E872" s="63"/>
      <c r="F872" s="64"/>
    </row>
    <row r="873" spans="1:6">
      <c r="A873" s="66"/>
      <c r="B873" s="186"/>
      <c r="C873" s="189"/>
      <c r="D873" s="68"/>
      <c r="E873" s="63"/>
      <c r="F873" s="64"/>
    </row>
    <row r="874" spans="1:6" ht="12.75" customHeight="1">
      <c r="A874" s="66">
        <v>3</v>
      </c>
      <c r="B874" s="186" t="s">
        <v>361</v>
      </c>
      <c r="C874" s="187" t="s">
        <v>261</v>
      </c>
      <c r="D874" s="68">
        <v>42</v>
      </c>
      <c r="E874" s="63">
        <v>4.93</v>
      </c>
      <c r="F874" s="64">
        <v>207.06</v>
      </c>
    </row>
    <row r="875" spans="1:6">
      <c r="A875" s="66"/>
      <c r="B875" s="186"/>
      <c r="C875" s="188"/>
      <c r="D875" s="68"/>
      <c r="E875" s="63"/>
      <c r="F875" s="64"/>
    </row>
    <row r="876" spans="1:6">
      <c r="A876" s="66"/>
      <c r="B876" s="186"/>
      <c r="C876" s="188"/>
      <c r="D876" s="68"/>
      <c r="E876" s="63"/>
      <c r="F876" s="64"/>
    </row>
    <row r="877" spans="1:6">
      <c r="A877" s="66"/>
      <c r="B877" s="186"/>
      <c r="C877" s="188"/>
      <c r="D877" s="68"/>
      <c r="E877" s="63"/>
      <c r="F877" s="64"/>
    </row>
    <row r="878" spans="1:6" ht="12.75" customHeight="1">
      <c r="A878" s="31"/>
      <c r="B878" s="34" t="s">
        <v>238</v>
      </c>
      <c r="C878" s="60"/>
      <c r="D878" s="177"/>
      <c r="E878" s="180"/>
      <c r="F878" s="183">
        <v>323.97800000000001</v>
      </c>
    </row>
    <row r="879" spans="1:6">
      <c r="A879" s="32"/>
      <c r="B879" s="35"/>
      <c r="C879" s="61"/>
      <c r="D879" s="178"/>
      <c r="E879" s="181"/>
      <c r="F879" s="184"/>
    </row>
    <row r="880" spans="1:6">
      <c r="A880" s="32"/>
      <c r="B880" s="35"/>
      <c r="C880" s="61"/>
      <c r="D880" s="178"/>
      <c r="E880" s="181"/>
      <c r="F880" s="184"/>
    </row>
    <row r="881" spans="1:6">
      <c r="A881" s="33"/>
      <c r="B881" s="36"/>
      <c r="C881" s="62"/>
      <c r="D881" s="179"/>
      <c r="E881" s="182"/>
      <c r="F881" s="185"/>
    </row>
    <row r="882" spans="1:6" ht="12.75" customHeight="1">
      <c r="A882" s="31"/>
      <c r="B882" s="34" t="s">
        <v>239</v>
      </c>
      <c r="C882" s="60"/>
      <c r="D882" s="57"/>
      <c r="E882" s="54"/>
      <c r="F882" s="29">
        <v>2.8195051293239921E-2</v>
      </c>
    </row>
    <row r="883" spans="1:6">
      <c r="A883" s="32"/>
      <c r="B883" s="35"/>
      <c r="C883" s="61"/>
      <c r="D883" s="58"/>
      <c r="E883" s="55"/>
      <c r="F883" s="29"/>
    </row>
    <row r="884" spans="1:6">
      <c r="A884" s="32"/>
      <c r="B884" s="35"/>
      <c r="C884" s="61"/>
      <c r="D884" s="58"/>
      <c r="E884" s="55"/>
      <c r="F884" s="29"/>
    </row>
    <row r="885" spans="1:6">
      <c r="A885" s="33"/>
      <c r="B885" s="36"/>
      <c r="C885" s="62"/>
      <c r="D885" s="59"/>
      <c r="E885" s="56"/>
      <c r="F885" s="29"/>
    </row>
    <row r="886" spans="1:6" ht="12.75" customHeight="1">
      <c r="A886" s="20"/>
      <c r="B886" s="23" t="s">
        <v>424</v>
      </c>
      <c r="C886" s="26"/>
      <c r="D886" s="27"/>
      <c r="E886" s="17"/>
      <c r="F886" s="53">
        <v>51764.30999999999</v>
      </c>
    </row>
    <row r="887" spans="1:6">
      <c r="A887" s="21"/>
      <c r="B887" s="24"/>
      <c r="C887" s="26"/>
      <c r="D887" s="27"/>
      <c r="E887" s="17"/>
      <c r="F887" s="53"/>
    </row>
    <row r="888" spans="1:6">
      <c r="A888" s="21"/>
      <c r="B888" s="24"/>
      <c r="C888" s="26"/>
      <c r="D888" s="27"/>
      <c r="E888" s="17"/>
      <c r="F888" s="53"/>
    </row>
    <row r="889" spans="1:6">
      <c r="A889" s="22"/>
      <c r="B889" s="25"/>
      <c r="C889" s="26"/>
      <c r="D889" s="27"/>
      <c r="E889" s="17"/>
      <c r="F889" s="53"/>
    </row>
    <row r="890" spans="1:6" ht="12.75" customHeight="1">
      <c r="A890" s="31"/>
      <c r="B890" s="34" t="s">
        <v>239</v>
      </c>
      <c r="C890" s="60"/>
      <c r="D890" s="57"/>
      <c r="E890" s="18"/>
      <c r="F890" s="29">
        <v>4.5049274197913807</v>
      </c>
    </row>
    <row r="891" spans="1:6">
      <c r="A891" s="32"/>
      <c r="B891" s="35"/>
      <c r="C891" s="61"/>
      <c r="D891" s="58"/>
      <c r="E891" s="18"/>
      <c r="F891" s="29"/>
    </row>
    <row r="892" spans="1:6">
      <c r="A892" s="32"/>
      <c r="B892" s="35"/>
      <c r="C892" s="61"/>
      <c r="D892" s="58"/>
      <c r="E892" s="18"/>
      <c r="F892" s="29"/>
    </row>
    <row r="893" spans="1:6">
      <c r="A893" s="33"/>
      <c r="B893" s="36"/>
      <c r="C893" s="62"/>
      <c r="D893" s="59"/>
      <c r="E893" s="18"/>
      <c r="F893" s="29"/>
    </row>
    <row r="894" spans="1:6" ht="12.75" customHeight="1">
      <c r="A894" s="31"/>
      <c r="B894" s="34" t="s">
        <v>425</v>
      </c>
      <c r="C894" s="37"/>
      <c r="D894" s="57"/>
      <c r="E894" s="18"/>
      <c r="F894" s="18"/>
    </row>
    <row r="895" spans="1:6">
      <c r="A895" s="32"/>
      <c r="B895" s="35"/>
      <c r="C895" s="37"/>
      <c r="D895" s="58"/>
      <c r="E895" s="18"/>
      <c r="F895" s="18"/>
    </row>
    <row r="896" spans="1:6">
      <c r="A896" s="32"/>
      <c r="B896" s="35"/>
      <c r="C896" s="37"/>
      <c r="D896" s="58"/>
      <c r="E896" s="18"/>
      <c r="F896" s="18"/>
    </row>
    <row r="897" spans="1:6">
      <c r="A897" s="33"/>
      <c r="B897" s="36"/>
      <c r="C897" s="37"/>
      <c r="D897" s="59"/>
      <c r="E897" s="18"/>
      <c r="F897" s="18"/>
    </row>
    <row r="898" spans="1:6" ht="12.75" customHeight="1">
      <c r="A898" s="39">
        <v>1</v>
      </c>
      <c r="B898" s="174" t="s">
        <v>412</v>
      </c>
      <c r="C898" s="49" t="s">
        <v>413</v>
      </c>
      <c r="D898" s="52">
        <v>1</v>
      </c>
      <c r="E898" s="45">
        <v>2850</v>
      </c>
      <c r="F898" s="45">
        <v>2850</v>
      </c>
    </row>
    <row r="899" spans="1:6">
      <c r="A899" s="39"/>
      <c r="B899" s="175"/>
      <c r="C899" s="50"/>
      <c r="D899" s="52"/>
      <c r="E899" s="45"/>
      <c r="F899" s="45"/>
    </row>
    <row r="900" spans="1:6">
      <c r="A900" s="39"/>
      <c r="B900" s="175"/>
      <c r="C900" s="50"/>
      <c r="D900" s="52"/>
      <c r="E900" s="45"/>
      <c r="F900" s="45"/>
    </row>
    <row r="901" spans="1:6">
      <c r="A901" s="39"/>
      <c r="B901" s="176"/>
      <c r="C901" s="51"/>
      <c r="D901" s="52"/>
      <c r="E901" s="45"/>
      <c r="F901" s="45"/>
    </row>
    <row r="902" spans="1:6" ht="12.75" customHeight="1">
      <c r="A902" s="39">
        <v>2</v>
      </c>
      <c r="B902" s="174" t="s">
        <v>414</v>
      </c>
      <c r="C902" s="49" t="s">
        <v>413</v>
      </c>
      <c r="D902" s="52">
        <v>1</v>
      </c>
      <c r="E902" s="45">
        <v>1422</v>
      </c>
      <c r="F902" s="45">
        <v>1422</v>
      </c>
    </row>
    <row r="903" spans="1:6">
      <c r="A903" s="39"/>
      <c r="B903" s="175"/>
      <c r="C903" s="50"/>
      <c r="D903" s="52"/>
      <c r="E903" s="45"/>
      <c r="F903" s="45"/>
    </row>
    <row r="904" spans="1:6">
      <c r="A904" s="39"/>
      <c r="B904" s="175"/>
      <c r="C904" s="50"/>
      <c r="D904" s="52"/>
      <c r="E904" s="45"/>
      <c r="F904" s="45"/>
    </row>
    <row r="905" spans="1:6">
      <c r="A905" s="39"/>
      <c r="B905" s="176"/>
      <c r="C905" s="51"/>
      <c r="D905" s="52"/>
      <c r="E905" s="45"/>
      <c r="F905" s="45"/>
    </row>
    <row r="906" spans="1:6" ht="12.75" customHeight="1">
      <c r="A906" s="39">
        <v>3</v>
      </c>
      <c r="B906" s="174" t="s">
        <v>415</v>
      </c>
      <c r="C906" s="49" t="s">
        <v>413</v>
      </c>
      <c r="D906" s="52">
        <v>1</v>
      </c>
      <c r="E906" s="45">
        <v>1410</v>
      </c>
      <c r="F906" s="45">
        <v>1410</v>
      </c>
    </row>
    <row r="907" spans="1:6">
      <c r="A907" s="39"/>
      <c r="B907" s="175"/>
      <c r="C907" s="50"/>
      <c r="D907" s="52"/>
      <c r="E907" s="45"/>
      <c r="F907" s="45"/>
    </row>
    <row r="908" spans="1:6">
      <c r="A908" s="39"/>
      <c r="B908" s="175"/>
      <c r="C908" s="50"/>
      <c r="D908" s="52"/>
      <c r="E908" s="45"/>
      <c r="F908" s="45"/>
    </row>
    <row r="909" spans="1:6">
      <c r="A909" s="39"/>
      <c r="B909" s="176"/>
      <c r="C909" s="51"/>
      <c r="D909" s="52"/>
      <c r="E909" s="45"/>
      <c r="F909" s="45"/>
    </row>
    <row r="910" spans="1:6" ht="12.75" customHeight="1">
      <c r="A910" s="39">
        <v>6</v>
      </c>
      <c r="B910" s="40" t="s">
        <v>416</v>
      </c>
      <c r="C910" s="41" t="s">
        <v>275</v>
      </c>
      <c r="D910" s="44">
        <v>2</v>
      </c>
      <c r="E910" s="45">
        <v>1.67</v>
      </c>
      <c r="F910" s="45">
        <v>3.34</v>
      </c>
    </row>
    <row r="911" spans="1:6">
      <c r="A911" s="39"/>
      <c r="B911" s="40"/>
      <c r="C911" s="42"/>
      <c r="D911" s="44"/>
      <c r="E911" s="45"/>
      <c r="F911" s="45"/>
    </row>
    <row r="912" spans="1:6">
      <c r="A912" s="39"/>
      <c r="B912" s="40"/>
      <c r="C912" s="42"/>
      <c r="D912" s="44"/>
      <c r="E912" s="45"/>
      <c r="F912" s="45"/>
    </row>
    <row r="913" spans="1:6">
      <c r="A913" s="39"/>
      <c r="B913" s="40"/>
      <c r="C913" s="43"/>
      <c r="D913" s="44"/>
      <c r="E913" s="45"/>
      <c r="F913" s="45"/>
    </row>
    <row r="914" spans="1:6" ht="12.75" customHeight="1">
      <c r="A914" s="39">
        <v>7</v>
      </c>
      <c r="B914" s="40" t="s">
        <v>417</v>
      </c>
      <c r="C914" s="41" t="s">
        <v>275</v>
      </c>
      <c r="D914" s="44">
        <v>2</v>
      </c>
      <c r="E914" s="45">
        <v>1.67</v>
      </c>
      <c r="F914" s="45">
        <v>3.34</v>
      </c>
    </row>
    <row r="915" spans="1:6">
      <c r="A915" s="39"/>
      <c r="B915" s="40"/>
      <c r="C915" s="42"/>
      <c r="D915" s="44"/>
      <c r="E915" s="45"/>
      <c r="F915" s="45"/>
    </row>
    <row r="916" spans="1:6">
      <c r="A916" s="39"/>
      <c r="B916" s="40"/>
      <c r="C916" s="42"/>
      <c r="D916" s="44"/>
      <c r="E916" s="45"/>
      <c r="F916" s="45"/>
    </row>
    <row r="917" spans="1:6">
      <c r="A917" s="39"/>
      <c r="B917" s="40"/>
      <c r="C917" s="43"/>
      <c r="D917" s="44"/>
      <c r="E917" s="45"/>
      <c r="F917" s="45"/>
    </row>
    <row r="918" spans="1:6" ht="12.75" customHeight="1">
      <c r="A918" s="20"/>
      <c r="B918" s="23" t="s">
        <v>418</v>
      </c>
      <c r="C918" s="167"/>
      <c r="D918" s="170"/>
      <c r="E918" s="173"/>
      <c r="F918" s="28">
        <v>5688.68</v>
      </c>
    </row>
    <row r="919" spans="1:6">
      <c r="A919" s="21"/>
      <c r="B919" s="24"/>
      <c r="C919" s="168"/>
      <c r="D919" s="171"/>
      <c r="E919" s="173"/>
      <c r="F919" s="28"/>
    </row>
    <row r="920" spans="1:6">
      <c r="A920" s="21"/>
      <c r="B920" s="24"/>
      <c r="C920" s="168"/>
      <c r="D920" s="171"/>
      <c r="E920" s="173"/>
      <c r="F920" s="28"/>
    </row>
    <row r="921" spans="1:6">
      <c r="A921" s="22"/>
      <c r="B921" s="25"/>
      <c r="C921" s="169"/>
      <c r="D921" s="172"/>
      <c r="E921" s="173"/>
      <c r="F921" s="28"/>
    </row>
    <row r="922" spans="1:6" ht="12.75" customHeight="1">
      <c r="A922" s="31"/>
      <c r="B922" s="34" t="s">
        <v>419</v>
      </c>
      <c r="C922" s="37"/>
      <c r="D922" s="38"/>
      <c r="E922" s="18"/>
      <c r="F922" s="29">
        <v>0.49507258020861938</v>
      </c>
    </row>
    <row r="923" spans="1:6">
      <c r="A923" s="32"/>
      <c r="B923" s="35"/>
      <c r="C923" s="37"/>
      <c r="D923" s="38"/>
      <c r="E923" s="18"/>
      <c r="F923" s="29"/>
    </row>
    <row r="924" spans="1:6">
      <c r="A924" s="32"/>
      <c r="B924" s="35"/>
      <c r="C924" s="37"/>
      <c r="D924" s="38"/>
      <c r="E924" s="18"/>
      <c r="F924" s="29"/>
    </row>
    <row r="925" spans="1:6">
      <c r="A925" s="33"/>
      <c r="B925" s="36"/>
      <c r="C925" s="37"/>
      <c r="D925" s="38"/>
      <c r="E925" s="18"/>
      <c r="F925" s="29"/>
    </row>
    <row r="926" spans="1:6" ht="12.75" customHeight="1">
      <c r="A926" s="20"/>
      <c r="B926" s="23" t="s">
        <v>420</v>
      </c>
      <c r="C926" s="26"/>
      <c r="D926" s="27"/>
      <c r="E926" s="17"/>
      <c r="F926" s="28">
        <v>57452.989999999991</v>
      </c>
    </row>
    <row r="927" spans="1:6">
      <c r="A927" s="21"/>
      <c r="B927" s="24"/>
      <c r="C927" s="26"/>
      <c r="D927" s="27"/>
      <c r="E927" s="17"/>
      <c r="F927" s="28"/>
    </row>
    <row r="928" spans="1:6">
      <c r="A928" s="21"/>
      <c r="B928" s="24"/>
      <c r="C928" s="26"/>
      <c r="D928" s="27"/>
      <c r="E928" s="17"/>
      <c r="F928" s="28"/>
    </row>
    <row r="929" spans="1:6">
      <c r="A929" s="22"/>
      <c r="B929" s="25"/>
      <c r="C929" s="26"/>
      <c r="D929" s="27"/>
      <c r="E929" s="17"/>
      <c r="F929" s="28"/>
    </row>
    <row r="930" spans="1:6" ht="12.75" customHeight="1">
      <c r="A930" s="31"/>
      <c r="B930" s="34" t="s">
        <v>421</v>
      </c>
      <c r="C930" s="37"/>
      <c r="D930" s="38"/>
      <c r="E930" s="18"/>
      <c r="F930" s="30">
        <v>5</v>
      </c>
    </row>
    <row r="931" spans="1:6">
      <c r="A931" s="32"/>
      <c r="B931" s="35"/>
      <c r="C931" s="37"/>
      <c r="D931" s="38"/>
      <c r="E931" s="18"/>
      <c r="F931" s="30"/>
    </row>
    <row r="932" spans="1:6">
      <c r="A932" s="32"/>
      <c r="B932" s="35"/>
      <c r="C932" s="37"/>
      <c r="D932" s="38"/>
      <c r="E932" s="18"/>
      <c r="F932" s="30"/>
    </row>
    <row r="933" spans="1:6">
      <c r="A933" s="33"/>
      <c r="B933" s="36"/>
      <c r="C933" s="37"/>
      <c r="D933" s="38"/>
      <c r="E933" s="18"/>
      <c r="F933" s="30"/>
    </row>
    <row r="934" spans="1:6" ht="12.75" customHeight="1">
      <c r="A934" s="31"/>
      <c r="B934" s="34" t="s">
        <v>422</v>
      </c>
      <c r="C934" s="37"/>
      <c r="D934" s="38"/>
      <c r="E934" s="18"/>
      <c r="F934" s="19">
        <v>11490.597999999998</v>
      </c>
    </row>
    <row r="935" spans="1:6">
      <c r="A935" s="32"/>
      <c r="B935" s="35"/>
      <c r="C935" s="37"/>
      <c r="D935" s="38"/>
      <c r="E935" s="18"/>
      <c r="F935" s="19"/>
    </row>
    <row r="936" spans="1:6">
      <c r="A936" s="32"/>
      <c r="B936" s="35"/>
      <c r="C936" s="37"/>
      <c r="D936" s="38"/>
      <c r="E936" s="18"/>
      <c r="F936" s="19"/>
    </row>
    <row r="937" spans="1:6">
      <c r="A937" s="33"/>
      <c r="B937" s="36"/>
      <c r="C937" s="37"/>
      <c r="D937" s="38"/>
      <c r="E937" s="18"/>
      <c r="F937" s="19"/>
    </row>
    <row r="938" spans="1:6" ht="12.75" customHeight="1">
      <c r="A938" s="20"/>
      <c r="B938" s="23" t="s">
        <v>423</v>
      </c>
      <c r="C938" s="26"/>
      <c r="D938" s="27"/>
      <c r="E938" s="17"/>
      <c r="F938" s="28">
        <v>68943.587999999989</v>
      </c>
    </row>
    <row r="939" spans="1:6">
      <c r="A939" s="21"/>
      <c r="B939" s="24"/>
      <c r="C939" s="26"/>
      <c r="D939" s="27"/>
      <c r="E939" s="17"/>
      <c r="F939" s="28"/>
    </row>
    <row r="940" spans="1:6">
      <c r="A940" s="21"/>
      <c r="B940" s="24"/>
      <c r="C940" s="26"/>
      <c r="D940" s="27"/>
      <c r="E940" s="17"/>
      <c r="F940" s="28"/>
    </row>
    <row r="941" spans="1:6">
      <c r="A941" s="22"/>
      <c r="B941" s="25"/>
      <c r="C941" s="26"/>
      <c r="D941" s="27"/>
      <c r="E941" s="17"/>
      <c r="F941" s="28"/>
    </row>
    <row r="942" spans="1:6">
      <c r="A942" s="6"/>
      <c r="B942" s="6"/>
      <c r="C942" s="7"/>
      <c r="D942" s="6"/>
      <c r="E942" s="6"/>
      <c r="F942" s="6"/>
    </row>
    <row r="943" spans="1:6">
      <c r="A943" s="14" t="s">
        <v>426</v>
      </c>
      <c r="B943" s="15"/>
      <c r="C943" s="15"/>
      <c r="D943" s="15"/>
      <c r="E943" s="15"/>
      <c r="F943" s="15"/>
    </row>
    <row r="944" spans="1:6">
      <c r="A944" s="1"/>
      <c r="B944" s="1"/>
      <c r="C944" s="1"/>
      <c r="D944" s="1"/>
      <c r="E944" s="1"/>
      <c r="F944" s="1"/>
    </row>
  </sheetData>
  <mergeCells count="1416">
    <mergeCell ref="A7:A10"/>
    <mergeCell ref="B7:B10"/>
    <mergeCell ref="C7:C10"/>
    <mergeCell ref="D7:D10"/>
    <mergeCell ref="E7:E9"/>
    <mergeCell ref="F7:F9"/>
    <mergeCell ref="A1:F1"/>
    <mergeCell ref="A2:F2"/>
    <mergeCell ref="A3:F3"/>
    <mergeCell ref="A4:F4"/>
    <mergeCell ref="A5:F5"/>
    <mergeCell ref="A6:F6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52:F55"/>
    <mergeCell ref="A48:A51"/>
    <mergeCell ref="B48:B51"/>
    <mergeCell ref="C48:C51"/>
    <mergeCell ref="D48:D51"/>
    <mergeCell ref="E48:E51"/>
    <mergeCell ref="F48:F51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60:F63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72:F75"/>
    <mergeCell ref="A92:A95"/>
    <mergeCell ref="B92:B95"/>
    <mergeCell ref="C92:C95"/>
    <mergeCell ref="D92:D95"/>
    <mergeCell ref="E92:E95"/>
    <mergeCell ref="F92:F95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84:F87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100:F103"/>
    <mergeCell ref="A96:A99"/>
    <mergeCell ref="B96:B99"/>
    <mergeCell ref="C96:C99"/>
    <mergeCell ref="D96:D99"/>
    <mergeCell ref="E96:E99"/>
    <mergeCell ref="F96:F99"/>
    <mergeCell ref="A116:A119"/>
    <mergeCell ref="B116:B119"/>
    <mergeCell ref="C116:C119"/>
    <mergeCell ref="D116:D119"/>
    <mergeCell ref="E116:E119"/>
    <mergeCell ref="F116:F119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8:F111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24:F127"/>
    <mergeCell ref="A120:A123"/>
    <mergeCell ref="B120:B123"/>
    <mergeCell ref="C120:C123"/>
    <mergeCell ref="D120:D123"/>
    <mergeCell ref="E120:E123"/>
    <mergeCell ref="F120:F123"/>
    <mergeCell ref="A140:A143"/>
    <mergeCell ref="B140:B143"/>
    <mergeCell ref="C140:C143"/>
    <mergeCell ref="D140:D143"/>
    <mergeCell ref="E140:E143"/>
    <mergeCell ref="F140:F143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32:F135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48:E151"/>
    <mergeCell ref="F148:F151"/>
    <mergeCell ref="A144:A147"/>
    <mergeCell ref="B144:B147"/>
    <mergeCell ref="C144:C147"/>
    <mergeCell ref="D144:D147"/>
    <mergeCell ref="E144:E147"/>
    <mergeCell ref="F144:F147"/>
    <mergeCell ref="A164:A167"/>
    <mergeCell ref="B164:B167"/>
    <mergeCell ref="C164:C167"/>
    <mergeCell ref="D164:D167"/>
    <mergeCell ref="E164:E167"/>
    <mergeCell ref="F164:F167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56:E159"/>
    <mergeCell ref="F156:F159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72:E175"/>
    <mergeCell ref="F172:F175"/>
    <mergeCell ref="A168:A171"/>
    <mergeCell ref="B168:B171"/>
    <mergeCell ref="C168:C171"/>
    <mergeCell ref="D168:D171"/>
    <mergeCell ref="E168:E171"/>
    <mergeCell ref="F168:F171"/>
    <mergeCell ref="A188:A191"/>
    <mergeCell ref="B188:B191"/>
    <mergeCell ref="C188:C191"/>
    <mergeCell ref="D188:D191"/>
    <mergeCell ref="E188:E191"/>
    <mergeCell ref="F188:F191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180:E183"/>
    <mergeCell ref="F180:F183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212:A215"/>
    <mergeCell ref="B212:B215"/>
    <mergeCell ref="C212:C215"/>
    <mergeCell ref="D212:D215"/>
    <mergeCell ref="E212:E215"/>
    <mergeCell ref="F212:F215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204:E207"/>
    <mergeCell ref="F204:F207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20:E223"/>
    <mergeCell ref="F220:F223"/>
    <mergeCell ref="A216:A219"/>
    <mergeCell ref="B216:B219"/>
    <mergeCell ref="C216:C219"/>
    <mergeCell ref="D216:D219"/>
    <mergeCell ref="E216:E219"/>
    <mergeCell ref="F216:F219"/>
    <mergeCell ref="A236:A239"/>
    <mergeCell ref="B236:B239"/>
    <mergeCell ref="C236:C239"/>
    <mergeCell ref="D236:D239"/>
    <mergeCell ref="E236:E239"/>
    <mergeCell ref="F236:F239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28:E231"/>
    <mergeCell ref="F228:F231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44:E247"/>
    <mergeCell ref="F244:F247"/>
    <mergeCell ref="A240:A243"/>
    <mergeCell ref="B240:B243"/>
    <mergeCell ref="C240:C243"/>
    <mergeCell ref="D240:D243"/>
    <mergeCell ref="E240:E243"/>
    <mergeCell ref="F240:F243"/>
    <mergeCell ref="A260:A263"/>
    <mergeCell ref="B260:B263"/>
    <mergeCell ref="C260:C263"/>
    <mergeCell ref="D260:D263"/>
    <mergeCell ref="E260:E263"/>
    <mergeCell ref="F260:F263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52:E255"/>
    <mergeCell ref="F252:F255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8:E271"/>
    <mergeCell ref="F268:F271"/>
    <mergeCell ref="A264:A267"/>
    <mergeCell ref="B264:B267"/>
    <mergeCell ref="C264:C267"/>
    <mergeCell ref="D264:D267"/>
    <mergeCell ref="E264:E267"/>
    <mergeCell ref="F264:F267"/>
    <mergeCell ref="A284:A287"/>
    <mergeCell ref="B284:B287"/>
    <mergeCell ref="C284:C287"/>
    <mergeCell ref="D284:D287"/>
    <mergeCell ref="E284:E287"/>
    <mergeCell ref="F284:F287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276:E279"/>
    <mergeCell ref="F276:F279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292:E295"/>
    <mergeCell ref="F292:F295"/>
    <mergeCell ref="A288:A291"/>
    <mergeCell ref="B288:B291"/>
    <mergeCell ref="C288:C291"/>
    <mergeCell ref="D288:D291"/>
    <mergeCell ref="E288:E291"/>
    <mergeCell ref="F288:F291"/>
    <mergeCell ref="A308:A311"/>
    <mergeCell ref="B308:B311"/>
    <mergeCell ref="C308:C311"/>
    <mergeCell ref="D308:D311"/>
    <mergeCell ref="E308:E311"/>
    <mergeCell ref="F308:F311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300:E303"/>
    <mergeCell ref="F300:F303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16:E319"/>
    <mergeCell ref="F316:F319"/>
    <mergeCell ref="A312:A315"/>
    <mergeCell ref="B312:B315"/>
    <mergeCell ref="C312:C315"/>
    <mergeCell ref="D312:D315"/>
    <mergeCell ref="E312:E315"/>
    <mergeCell ref="F312:F315"/>
    <mergeCell ref="A332:A335"/>
    <mergeCell ref="B332:B335"/>
    <mergeCell ref="C332:C335"/>
    <mergeCell ref="D332:D335"/>
    <mergeCell ref="E332:E335"/>
    <mergeCell ref="F332:F335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24:E327"/>
    <mergeCell ref="F324:F327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40:E343"/>
    <mergeCell ref="F340:F343"/>
    <mergeCell ref="A336:A339"/>
    <mergeCell ref="B336:B339"/>
    <mergeCell ref="C336:C339"/>
    <mergeCell ref="D336:D339"/>
    <mergeCell ref="E336:E339"/>
    <mergeCell ref="F336:F339"/>
    <mergeCell ref="A356:A359"/>
    <mergeCell ref="B356:B359"/>
    <mergeCell ref="C356:C359"/>
    <mergeCell ref="D356:D359"/>
    <mergeCell ref="E356:E359"/>
    <mergeCell ref="F356:F359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8:E351"/>
    <mergeCell ref="F348:F351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64:E367"/>
    <mergeCell ref="F364:F367"/>
    <mergeCell ref="A360:A363"/>
    <mergeCell ref="B360:B363"/>
    <mergeCell ref="C360:C363"/>
    <mergeCell ref="D360:D363"/>
    <mergeCell ref="E360:E363"/>
    <mergeCell ref="F360:F363"/>
    <mergeCell ref="A380:A383"/>
    <mergeCell ref="B380:B383"/>
    <mergeCell ref="C380:C383"/>
    <mergeCell ref="D380:D383"/>
    <mergeCell ref="E380:E383"/>
    <mergeCell ref="F380:F383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72:E375"/>
    <mergeCell ref="F372:F375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388:E391"/>
    <mergeCell ref="F388:F391"/>
    <mergeCell ref="A384:A387"/>
    <mergeCell ref="B384:B387"/>
    <mergeCell ref="C384:C387"/>
    <mergeCell ref="D384:D387"/>
    <mergeCell ref="E384:E387"/>
    <mergeCell ref="F384:F387"/>
    <mergeCell ref="A404:A407"/>
    <mergeCell ref="B404:B407"/>
    <mergeCell ref="C404:C407"/>
    <mergeCell ref="D404:D407"/>
    <mergeCell ref="E404:E407"/>
    <mergeCell ref="F404:F407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96:E399"/>
    <mergeCell ref="F396:F399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12:E415"/>
    <mergeCell ref="F412:F415"/>
    <mergeCell ref="A408:A411"/>
    <mergeCell ref="B408:B411"/>
    <mergeCell ref="C408:C411"/>
    <mergeCell ref="D408:D411"/>
    <mergeCell ref="E408:E411"/>
    <mergeCell ref="F408:F411"/>
    <mergeCell ref="A428:A431"/>
    <mergeCell ref="B428:B431"/>
    <mergeCell ref="C428:C431"/>
    <mergeCell ref="D428:D431"/>
    <mergeCell ref="E428:E431"/>
    <mergeCell ref="F428:F431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20:E423"/>
    <mergeCell ref="F420:F423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36:E439"/>
    <mergeCell ref="F436:F439"/>
    <mergeCell ref="A432:A435"/>
    <mergeCell ref="B432:B435"/>
    <mergeCell ref="C432:C435"/>
    <mergeCell ref="D432:D435"/>
    <mergeCell ref="E432:E435"/>
    <mergeCell ref="F432:F435"/>
    <mergeCell ref="A452:A455"/>
    <mergeCell ref="B452:B455"/>
    <mergeCell ref="C452:C455"/>
    <mergeCell ref="D452:D455"/>
    <mergeCell ref="E452:E455"/>
    <mergeCell ref="F452:F455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44:E447"/>
    <mergeCell ref="F444:F447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60:E463"/>
    <mergeCell ref="F460:F463"/>
    <mergeCell ref="A456:A459"/>
    <mergeCell ref="B456:B459"/>
    <mergeCell ref="C456:C459"/>
    <mergeCell ref="D456:D459"/>
    <mergeCell ref="E456:E459"/>
    <mergeCell ref="F456:F459"/>
    <mergeCell ref="A476:A479"/>
    <mergeCell ref="B476:B479"/>
    <mergeCell ref="C476:C479"/>
    <mergeCell ref="D476:D479"/>
    <mergeCell ref="E476:E479"/>
    <mergeCell ref="F476:F479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68:E471"/>
    <mergeCell ref="F468:F471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484:E487"/>
    <mergeCell ref="F484:F487"/>
    <mergeCell ref="A480:A483"/>
    <mergeCell ref="B480:B483"/>
    <mergeCell ref="C480:C483"/>
    <mergeCell ref="D480:D483"/>
    <mergeCell ref="E480:E483"/>
    <mergeCell ref="F480:F483"/>
    <mergeCell ref="A501:A504"/>
    <mergeCell ref="B501:B504"/>
    <mergeCell ref="C501:C504"/>
    <mergeCell ref="D501:D504"/>
    <mergeCell ref="E501:E504"/>
    <mergeCell ref="F501:F504"/>
    <mergeCell ref="A497:A500"/>
    <mergeCell ref="B497:B500"/>
    <mergeCell ref="C497:C500"/>
    <mergeCell ref="D497:D500"/>
    <mergeCell ref="E497:E500"/>
    <mergeCell ref="F497:F500"/>
    <mergeCell ref="A492:A496"/>
    <mergeCell ref="B492:B496"/>
    <mergeCell ref="C492:C496"/>
    <mergeCell ref="D492:D496"/>
    <mergeCell ref="E492:E496"/>
    <mergeCell ref="F492:F496"/>
    <mergeCell ref="A513:A516"/>
    <mergeCell ref="B513:B516"/>
    <mergeCell ref="C513:C516"/>
    <mergeCell ref="D513:D516"/>
    <mergeCell ref="E513:E516"/>
    <mergeCell ref="F513:F516"/>
    <mergeCell ref="A509:A512"/>
    <mergeCell ref="B509:B512"/>
    <mergeCell ref="C509:C512"/>
    <mergeCell ref="D509:D512"/>
    <mergeCell ref="E509:E512"/>
    <mergeCell ref="F509:F512"/>
    <mergeCell ref="A505:A508"/>
    <mergeCell ref="B505:B508"/>
    <mergeCell ref="C505:C508"/>
    <mergeCell ref="D505:D508"/>
    <mergeCell ref="E505:E508"/>
    <mergeCell ref="F505:F508"/>
    <mergeCell ref="A525:A528"/>
    <mergeCell ref="B525:B528"/>
    <mergeCell ref="C525:C528"/>
    <mergeCell ref="D525:D528"/>
    <mergeCell ref="E525:E528"/>
    <mergeCell ref="F525:F528"/>
    <mergeCell ref="A521:A524"/>
    <mergeCell ref="B521:B524"/>
    <mergeCell ref="C521:C524"/>
    <mergeCell ref="D521:D524"/>
    <mergeCell ref="E521:E524"/>
    <mergeCell ref="F521:F524"/>
    <mergeCell ref="A517:A520"/>
    <mergeCell ref="B517:B520"/>
    <mergeCell ref="C517:C520"/>
    <mergeCell ref="D517:D520"/>
    <mergeCell ref="E517:E520"/>
    <mergeCell ref="F517:F520"/>
    <mergeCell ref="A537:A540"/>
    <mergeCell ref="B537:B540"/>
    <mergeCell ref="C537:C540"/>
    <mergeCell ref="D537:D540"/>
    <mergeCell ref="E537:E540"/>
    <mergeCell ref="F537:F540"/>
    <mergeCell ref="A533:A536"/>
    <mergeCell ref="B533:B536"/>
    <mergeCell ref="C533:C536"/>
    <mergeCell ref="D533:D536"/>
    <mergeCell ref="E533:E536"/>
    <mergeCell ref="F533:F536"/>
    <mergeCell ref="A529:A532"/>
    <mergeCell ref="B529:B532"/>
    <mergeCell ref="C529:C532"/>
    <mergeCell ref="D529:D532"/>
    <mergeCell ref="E529:E532"/>
    <mergeCell ref="F529:F532"/>
    <mergeCell ref="A549:A552"/>
    <mergeCell ref="B549:B552"/>
    <mergeCell ref="C549:C552"/>
    <mergeCell ref="D549:D552"/>
    <mergeCell ref="E549:E552"/>
    <mergeCell ref="F549:F552"/>
    <mergeCell ref="A545:A548"/>
    <mergeCell ref="B545:B548"/>
    <mergeCell ref="C545:C548"/>
    <mergeCell ref="D545:D548"/>
    <mergeCell ref="E545:E548"/>
    <mergeCell ref="F545:F548"/>
    <mergeCell ref="A541:A544"/>
    <mergeCell ref="B541:B544"/>
    <mergeCell ref="C541:C544"/>
    <mergeCell ref="D541:D544"/>
    <mergeCell ref="E541:E544"/>
    <mergeCell ref="F541:F544"/>
    <mergeCell ref="A561:A564"/>
    <mergeCell ref="B561:B564"/>
    <mergeCell ref="C561:C564"/>
    <mergeCell ref="D561:D564"/>
    <mergeCell ref="E561:E564"/>
    <mergeCell ref="F561:F564"/>
    <mergeCell ref="A557:A560"/>
    <mergeCell ref="B557:B560"/>
    <mergeCell ref="C557:C560"/>
    <mergeCell ref="D557:D560"/>
    <mergeCell ref="E557:E560"/>
    <mergeCell ref="F557:F560"/>
    <mergeCell ref="A553:A556"/>
    <mergeCell ref="B553:B556"/>
    <mergeCell ref="C553:C556"/>
    <mergeCell ref="D553:D556"/>
    <mergeCell ref="E553:E556"/>
    <mergeCell ref="F553:F556"/>
    <mergeCell ref="A573:A576"/>
    <mergeCell ref="B573:B576"/>
    <mergeCell ref="C573:C576"/>
    <mergeCell ref="D573:D576"/>
    <mergeCell ref="E573:E576"/>
    <mergeCell ref="F573:F576"/>
    <mergeCell ref="A569:A572"/>
    <mergeCell ref="B569:B572"/>
    <mergeCell ref="C569:C572"/>
    <mergeCell ref="D569:D572"/>
    <mergeCell ref="E569:E572"/>
    <mergeCell ref="F569:F572"/>
    <mergeCell ref="A565:A568"/>
    <mergeCell ref="B565:B568"/>
    <mergeCell ref="C565:C568"/>
    <mergeCell ref="D565:D568"/>
    <mergeCell ref="E565:E568"/>
    <mergeCell ref="F565:F568"/>
    <mergeCell ref="A586:A589"/>
    <mergeCell ref="B586:B589"/>
    <mergeCell ref="C586:C589"/>
    <mergeCell ref="D586:D589"/>
    <mergeCell ref="E586:E589"/>
    <mergeCell ref="F586:F589"/>
    <mergeCell ref="A581:A585"/>
    <mergeCell ref="B581:B585"/>
    <mergeCell ref="C581:C585"/>
    <mergeCell ref="D581:D585"/>
    <mergeCell ref="E581:E585"/>
    <mergeCell ref="F581:F585"/>
    <mergeCell ref="A577:A580"/>
    <mergeCell ref="B577:B580"/>
    <mergeCell ref="C577:C580"/>
    <mergeCell ref="D577:D580"/>
    <mergeCell ref="E577:E580"/>
    <mergeCell ref="F577:F580"/>
    <mergeCell ref="A598:A601"/>
    <mergeCell ref="B598:B601"/>
    <mergeCell ref="C598:C601"/>
    <mergeCell ref="D598:D601"/>
    <mergeCell ref="E598:E601"/>
    <mergeCell ref="F598:F601"/>
    <mergeCell ref="A594:A597"/>
    <mergeCell ref="B594:B597"/>
    <mergeCell ref="C594:C597"/>
    <mergeCell ref="D594:D597"/>
    <mergeCell ref="E594:E597"/>
    <mergeCell ref="F594:F597"/>
    <mergeCell ref="A590:A593"/>
    <mergeCell ref="B590:B593"/>
    <mergeCell ref="C590:C593"/>
    <mergeCell ref="D590:D593"/>
    <mergeCell ref="E590:E593"/>
    <mergeCell ref="F590:F593"/>
    <mergeCell ref="A610:A613"/>
    <mergeCell ref="B610:B613"/>
    <mergeCell ref="C610:C613"/>
    <mergeCell ref="D610:D613"/>
    <mergeCell ref="E610:E613"/>
    <mergeCell ref="F610:F613"/>
    <mergeCell ref="A606:A609"/>
    <mergeCell ref="B606:B609"/>
    <mergeCell ref="C606:C609"/>
    <mergeCell ref="D606:D609"/>
    <mergeCell ref="E606:E609"/>
    <mergeCell ref="F606:F609"/>
    <mergeCell ref="A602:A605"/>
    <mergeCell ref="B602:B605"/>
    <mergeCell ref="C602:C605"/>
    <mergeCell ref="D602:D605"/>
    <mergeCell ref="E602:E605"/>
    <mergeCell ref="F602:F605"/>
    <mergeCell ref="A622:A625"/>
    <mergeCell ref="B622:B625"/>
    <mergeCell ref="C622:C625"/>
    <mergeCell ref="D622:D625"/>
    <mergeCell ref="E622:E625"/>
    <mergeCell ref="F622:F625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14:F617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30:F633"/>
    <mergeCell ref="A626:A629"/>
    <mergeCell ref="B626:B629"/>
    <mergeCell ref="C626:C629"/>
    <mergeCell ref="D626:D629"/>
    <mergeCell ref="E626:E629"/>
    <mergeCell ref="F626:F629"/>
    <mergeCell ref="A646:A649"/>
    <mergeCell ref="B646:B649"/>
    <mergeCell ref="C646:C649"/>
    <mergeCell ref="D646:D649"/>
    <mergeCell ref="E646:E649"/>
    <mergeCell ref="F646:F649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8:F641"/>
    <mergeCell ref="A658:A661"/>
    <mergeCell ref="B658:B661"/>
    <mergeCell ref="C658:C661"/>
    <mergeCell ref="D658:D661"/>
    <mergeCell ref="E658:E661"/>
    <mergeCell ref="F658:F661"/>
    <mergeCell ref="A654:A657"/>
    <mergeCell ref="B654:B657"/>
    <mergeCell ref="C654:C657"/>
    <mergeCell ref="D654:D657"/>
    <mergeCell ref="E654:E657"/>
    <mergeCell ref="F654:F657"/>
    <mergeCell ref="A650:A653"/>
    <mergeCell ref="B650:B653"/>
    <mergeCell ref="C650:C653"/>
    <mergeCell ref="D650:D653"/>
    <mergeCell ref="E650:E653"/>
    <mergeCell ref="F650:F653"/>
    <mergeCell ref="A670:A673"/>
    <mergeCell ref="B670:B673"/>
    <mergeCell ref="C670:C673"/>
    <mergeCell ref="D670:D673"/>
    <mergeCell ref="E670:E673"/>
    <mergeCell ref="F670:F673"/>
    <mergeCell ref="A666:A669"/>
    <mergeCell ref="B666:B669"/>
    <mergeCell ref="C666:C669"/>
    <mergeCell ref="D666:D669"/>
    <mergeCell ref="E666:E669"/>
    <mergeCell ref="F666:F669"/>
    <mergeCell ref="A662:A665"/>
    <mergeCell ref="B662:B665"/>
    <mergeCell ref="C662:C665"/>
    <mergeCell ref="D662:D665"/>
    <mergeCell ref="E662:E665"/>
    <mergeCell ref="F662:F665"/>
    <mergeCell ref="A682:A685"/>
    <mergeCell ref="B682:B685"/>
    <mergeCell ref="C682:C685"/>
    <mergeCell ref="D682:D685"/>
    <mergeCell ref="E682:E685"/>
    <mergeCell ref="F682:F685"/>
    <mergeCell ref="A678:A681"/>
    <mergeCell ref="B678:B681"/>
    <mergeCell ref="C678:C681"/>
    <mergeCell ref="D678:D681"/>
    <mergeCell ref="E678:E681"/>
    <mergeCell ref="F678:F681"/>
    <mergeCell ref="A674:A677"/>
    <mergeCell ref="B674:B677"/>
    <mergeCell ref="C674:C677"/>
    <mergeCell ref="D674:D677"/>
    <mergeCell ref="E674:E677"/>
    <mergeCell ref="F674:F677"/>
    <mergeCell ref="A694:A697"/>
    <mergeCell ref="B694:B697"/>
    <mergeCell ref="C694:C697"/>
    <mergeCell ref="D694:D697"/>
    <mergeCell ref="E694:E697"/>
    <mergeCell ref="F694:F697"/>
    <mergeCell ref="A690:A693"/>
    <mergeCell ref="B690:B693"/>
    <mergeCell ref="C690:C693"/>
    <mergeCell ref="D690:D693"/>
    <mergeCell ref="E690:E693"/>
    <mergeCell ref="F690:F693"/>
    <mergeCell ref="A686:A689"/>
    <mergeCell ref="B686:B689"/>
    <mergeCell ref="C686:C689"/>
    <mergeCell ref="D686:D689"/>
    <mergeCell ref="E686:E689"/>
    <mergeCell ref="F686:F689"/>
    <mergeCell ref="A706:A709"/>
    <mergeCell ref="B706:B709"/>
    <mergeCell ref="C706:C709"/>
    <mergeCell ref="D706:D709"/>
    <mergeCell ref="E706:E709"/>
    <mergeCell ref="F706:F709"/>
    <mergeCell ref="A702:A705"/>
    <mergeCell ref="B702:B705"/>
    <mergeCell ref="C702:C705"/>
    <mergeCell ref="D702:D705"/>
    <mergeCell ref="E702:E705"/>
    <mergeCell ref="F702:F705"/>
    <mergeCell ref="A698:A701"/>
    <mergeCell ref="B698:B701"/>
    <mergeCell ref="C698:C701"/>
    <mergeCell ref="D698:D701"/>
    <mergeCell ref="E698:E701"/>
    <mergeCell ref="F698:F701"/>
    <mergeCell ref="A718:A721"/>
    <mergeCell ref="B718:B721"/>
    <mergeCell ref="C718:C721"/>
    <mergeCell ref="D718:D721"/>
    <mergeCell ref="E718:E721"/>
    <mergeCell ref="F718:F721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10:F713"/>
    <mergeCell ref="A730:A733"/>
    <mergeCell ref="B730:B733"/>
    <mergeCell ref="C730:C733"/>
    <mergeCell ref="D730:D733"/>
    <mergeCell ref="E730:E733"/>
    <mergeCell ref="F730:F733"/>
    <mergeCell ref="A726:A729"/>
    <mergeCell ref="B726:B729"/>
    <mergeCell ref="C726:C729"/>
    <mergeCell ref="D726:D729"/>
    <mergeCell ref="E726:E729"/>
    <mergeCell ref="F726:F729"/>
    <mergeCell ref="A722:A725"/>
    <mergeCell ref="B722:B725"/>
    <mergeCell ref="C722:C725"/>
    <mergeCell ref="D722:D725"/>
    <mergeCell ref="E722:E725"/>
    <mergeCell ref="F722:F725"/>
    <mergeCell ref="A742:A745"/>
    <mergeCell ref="B742:B745"/>
    <mergeCell ref="C742:C745"/>
    <mergeCell ref="D742:D745"/>
    <mergeCell ref="E742:E745"/>
    <mergeCell ref="F742:F745"/>
    <mergeCell ref="A738:A741"/>
    <mergeCell ref="B738:B741"/>
    <mergeCell ref="C738:C741"/>
    <mergeCell ref="D738:D741"/>
    <mergeCell ref="E738:E741"/>
    <mergeCell ref="F738:F741"/>
    <mergeCell ref="A734:A737"/>
    <mergeCell ref="B734:B737"/>
    <mergeCell ref="C734:C737"/>
    <mergeCell ref="D734:D737"/>
    <mergeCell ref="E734:E737"/>
    <mergeCell ref="F734:F737"/>
    <mergeCell ref="A754:A757"/>
    <mergeCell ref="B754:B757"/>
    <mergeCell ref="C754:C757"/>
    <mergeCell ref="D754:D757"/>
    <mergeCell ref="E754:E757"/>
    <mergeCell ref="F754:F757"/>
    <mergeCell ref="A750:A753"/>
    <mergeCell ref="B750:B753"/>
    <mergeCell ref="C750:C753"/>
    <mergeCell ref="D750:D753"/>
    <mergeCell ref="E750:E753"/>
    <mergeCell ref="F750:F753"/>
    <mergeCell ref="A746:A749"/>
    <mergeCell ref="B746:B749"/>
    <mergeCell ref="C746:C749"/>
    <mergeCell ref="D746:D749"/>
    <mergeCell ref="E746:E749"/>
    <mergeCell ref="F746:F749"/>
    <mergeCell ref="A766:A769"/>
    <mergeCell ref="B766:B769"/>
    <mergeCell ref="C766:C769"/>
    <mergeCell ref="D766:D769"/>
    <mergeCell ref="E766:E769"/>
    <mergeCell ref="F766:F769"/>
    <mergeCell ref="A762:A765"/>
    <mergeCell ref="B762:B765"/>
    <mergeCell ref="C762:C765"/>
    <mergeCell ref="D762:D765"/>
    <mergeCell ref="E762:E765"/>
    <mergeCell ref="F762:F765"/>
    <mergeCell ref="A758:A761"/>
    <mergeCell ref="B758:B761"/>
    <mergeCell ref="C758:C761"/>
    <mergeCell ref="D758:D761"/>
    <mergeCell ref="E758:E761"/>
    <mergeCell ref="F758:F761"/>
    <mergeCell ref="A778:A781"/>
    <mergeCell ref="B778:B781"/>
    <mergeCell ref="C778:C781"/>
    <mergeCell ref="D778:D781"/>
    <mergeCell ref="E778:E781"/>
    <mergeCell ref="F778:F781"/>
    <mergeCell ref="A774:A777"/>
    <mergeCell ref="B774:B777"/>
    <mergeCell ref="C774:C777"/>
    <mergeCell ref="D774:D777"/>
    <mergeCell ref="E774:E777"/>
    <mergeCell ref="F774:F777"/>
    <mergeCell ref="A770:A773"/>
    <mergeCell ref="B770:B773"/>
    <mergeCell ref="C770:C773"/>
    <mergeCell ref="D770:D773"/>
    <mergeCell ref="E770:E773"/>
    <mergeCell ref="F770:F773"/>
    <mergeCell ref="A790:A793"/>
    <mergeCell ref="B790:B793"/>
    <mergeCell ref="C790:C793"/>
    <mergeCell ref="D790:D793"/>
    <mergeCell ref="E790:E793"/>
    <mergeCell ref="F790:F793"/>
    <mergeCell ref="A786:A789"/>
    <mergeCell ref="B786:B789"/>
    <mergeCell ref="C786:C789"/>
    <mergeCell ref="D786:D789"/>
    <mergeCell ref="E786:E789"/>
    <mergeCell ref="F786:F789"/>
    <mergeCell ref="A782:A785"/>
    <mergeCell ref="B782:B785"/>
    <mergeCell ref="C782:C785"/>
    <mergeCell ref="D782:D785"/>
    <mergeCell ref="E782:E785"/>
    <mergeCell ref="F782:F785"/>
    <mergeCell ref="A802:A805"/>
    <mergeCell ref="B802:B805"/>
    <mergeCell ref="C802:C805"/>
    <mergeCell ref="D802:D805"/>
    <mergeCell ref="E802:E805"/>
    <mergeCell ref="F802:F805"/>
    <mergeCell ref="A798:A801"/>
    <mergeCell ref="B798:B801"/>
    <mergeCell ref="C798:C801"/>
    <mergeCell ref="D798:D801"/>
    <mergeCell ref="E798:E801"/>
    <mergeCell ref="F798:F801"/>
    <mergeCell ref="A794:A797"/>
    <mergeCell ref="B794:B797"/>
    <mergeCell ref="C794:C797"/>
    <mergeCell ref="D794:D797"/>
    <mergeCell ref="E794:E797"/>
    <mergeCell ref="F794:F797"/>
    <mergeCell ref="A814:A817"/>
    <mergeCell ref="B814:B817"/>
    <mergeCell ref="C814:C817"/>
    <mergeCell ref="D814:D817"/>
    <mergeCell ref="E814:E817"/>
    <mergeCell ref="F814:F817"/>
    <mergeCell ref="A810:A813"/>
    <mergeCell ref="B810:B813"/>
    <mergeCell ref="C810:C813"/>
    <mergeCell ref="D810:D813"/>
    <mergeCell ref="E810:E813"/>
    <mergeCell ref="F810:F813"/>
    <mergeCell ref="A806:A809"/>
    <mergeCell ref="B806:B809"/>
    <mergeCell ref="C806:C809"/>
    <mergeCell ref="D806:D809"/>
    <mergeCell ref="E806:E809"/>
    <mergeCell ref="F806:F809"/>
    <mergeCell ref="A826:A829"/>
    <mergeCell ref="B826:B829"/>
    <mergeCell ref="C826:C829"/>
    <mergeCell ref="D826:D829"/>
    <mergeCell ref="E826:E829"/>
    <mergeCell ref="F826:F829"/>
    <mergeCell ref="A822:A825"/>
    <mergeCell ref="B822:B825"/>
    <mergeCell ref="C822:C825"/>
    <mergeCell ref="D822:D825"/>
    <mergeCell ref="E822:E825"/>
    <mergeCell ref="F822:F825"/>
    <mergeCell ref="A818:A821"/>
    <mergeCell ref="B818:B821"/>
    <mergeCell ref="C818:C821"/>
    <mergeCell ref="D818:D821"/>
    <mergeCell ref="E818:E821"/>
    <mergeCell ref="F818:F821"/>
    <mergeCell ref="A838:A841"/>
    <mergeCell ref="B838:B841"/>
    <mergeCell ref="C838:C841"/>
    <mergeCell ref="D838:D841"/>
    <mergeCell ref="E838:E841"/>
    <mergeCell ref="F838:F841"/>
    <mergeCell ref="A834:A837"/>
    <mergeCell ref="B834:B837"/>
    <mergeCell ref="C834:C837"/>
    <mergeCell ref="D834:D837"/>
    <mergeCell ref="E834:E837"/>
    <mergeCell ref="F834:F837"/>
    <mergeCell ref="A830:A833"/>
    <mergeCell ref="B830:B833"/>
    <mergeCell ref="C830:C833"/>
    <mergeCell ref="D830:D833"/>
    <mergeCell ref="E830:E833"/>
    <mergeCell ref="F830:F833"/>
    <mergeCell ref="A850:A853"/>
    <mergeCell ref="B850:B853"/>
    <mergeCell ref="C850:C853"/>
    <mergeCell ref="D850:D853"/>
    <mergeCell ref="E850:E853"/>
    <mergeCell ref="F850:F853"/>
    <mergeCell ref="A846:A849"/>
    <mergeCell ref="B846:B849"/>
    <mergeCell ref="C846:C849"/>
    <mergeCell ref="D846:D849"/>
    <mergeCell ref="E846:E849"/>
    <mergeCell ref="F846:F849"/>
    <mergeCell ref="A842:A845"/>
    <mergeCell ref="B842:B845"/>
    <mergeCell ref="C842:C845"/>
    <mergeCell ref="D842:D845"/>
    <mergeCell ref="E842:E845"/>
    <mergeCell ref="F842:F845"/>
    <mergeCell ref="A862:A865"/>
    <mergeCell ref="B862:B865"/>
    <mergeCell ref="C862:C865"/>
    <mergeCell ref="D862:D865"/>
    <mergeCell ref="E862:E865"/>
    <mergeCell ref="F862:F865"/>
    <mergeCell ref="A858:A861"/>
    <mergeCell ref="B858:B861"/>
    <mergeCell ref="C858:C861"/>
    <mergeCell ref="D858:D861"/>
    <mergeCell ref="E858:E861"/>
    <mergeCell ref="F858:F861"/>
    <mergeCell ref="A854:A857"/>
    <mergeCell ref="B854:B857"/>
    <mergeCell ref="C854:C857"/>
    <mergeCell ref="D854:D857"/>
    <mergeCell ref="E854:E857"/>
    <mergeCell ref="F854:F857"/>
    <mergeCell ref="A874:A877"/>
    <mergeCell ref="B874:B877"/>
    <mergeCell ref="C874:C877"/>
    <mergeCell ref="D874:D877"/>
    <mergeCell ref="E874:E877"/>
    <mergeCell ref="F874:F877"/>
    <mergeCell ref="A870:A873"/>
    <mergeCell ref="B870:B873"/>
    <mergeCell ref="C870:C873"/>
    <mergeCell ref="D870:D873"/>
    <mergeCell ref="E870:E873"/>
    <mergeCell ref="F870:F873"/>
    <mergeCell ref="A866:A869"/>
    <mergeCell ref="B866:B869"/>
    <mergeCell ref="C866:C869"/>
    <mergeCell ref="D866:D869"/>
    <mergeCell ref="E866:E869"/>
    <mergeCell ref="F866:F869"/>
    <mergeCell ref="A886:A889"/>
    <mergeCell ref="B886:B889"/>
    <mergeCell ref="C886:C889"/>
    <mergeCell ref="D886:D889"/>
    <mergeCell ref="E886:E889"/>
    <mergeCell ref="F886:F889"/>
    <mergeCell ref="A882:A885"/>
    <mergeCell ref="B882:B885"/>
    <mergeCell ref="C882:C885"/>
    <mergeCell ref="D882:D885"/>
    <mergeCell ref="E882:E885"/>
    <mergeCell ref="F882:F885"/>
    <mergeCell ref="A878:A881"/>
    <mergeCell ref="B878:B881"/>
    <mergeCell ref="C878:C881"/>
    <mergeCell ref="D878:D881"/>
    <mergeCell ref="E878:E881"/>
    <mergeCell ref="F878:F881"/>
    <mergeCell ref="A898:A901"/>
    <mergeCell ref="B898:B901"/>
    <mergeCell ref="C898:C901"/>
    <mergeCell ref="D898:D901"/>
    <mergeCell ref="E898:E901"/>
    <mergeCell ref="F898:F901"/>
    <mergeCell ref="A894:A897"/>
    <mergeCell ref="B894:B897"/>
    <mergeCell ref="C894:C897"/>
    <mergeCell ref="D894:D897"/>
    <mergeCell ref="E894:E897"/>
    <mergeCell ref="F894:F897"/>
    <mergeCell ref="A890:A893"/>
    <mergeCell ref="B890:B893"/>
    <mergeCell ref="C890:C893"/>
    <mergeCell ref="D890:D893"/>
    <mergeCell ref="E890:E893"/>
    <mergeCell ref="F890:F893"/>
    <mergeCell ref="A910:A913"/>
    <mergeCell ref="B910:B913"/>
    <mergeCell ref="C910:C913"/>
    <mergeCell ref="D910:D913"/>
    <mergeCell ref="E910:E913"/>
    <mergeCell ref="F910:F913"/>
    <mergeCell ref="A906:A909"/>
    <mergeCell ref="B906:B909"/>
    <mergeCell ref="C906:C909"/>
    <mergeCell ref="D906:D909"/>
    <mergeCell ref="E906:E909"/>
    <mergeCell ref="F906:F909"/>
    <mergeCell ref="A902:A905"/>
    <mergeCell ref="B902:B905"/>
    <mergeCell ref="C902:C905"/>
    <mergeCell ref="D902:D905"/>
    <mergeCell ref="E902:E905"/>
    <mergeCell ref="F902:F905"/>
    <mergeCell ref="C926:C929"/>
    <mergeCell ref="D926:D929"/>
    <mergeCell ref="E926:E929"/>
    <mergeCell ref="F926:F929"/>
    <mergeCell ref="A922:A925"/>
    <mergeCell ref="B922:B925"/>
    <mergeCell ref="C922:C925"/>
    <mergeCell ref="D922:D925"/>
    <mergeCell ref="E922:E925"/>
    <mergeCell ref="F922:F925"/>
    <mergeCell ref="A918:A921"/>
    <mergeCell ref="B918:B921"/>
    <mergeCell ref="C918:C921"/>
    <mergeCell ref="D918:D921"/>
    <mergeCell ref="E918:E921"/>
    <mergeCell ref="F918:F921"/>
    <mergeCell ref="A914:A917"/>
    <mergeCell ref="B914:B917"/>
    <mergeCell ref="C914:C917"/>
    <mergeCell ref="D914:D917"/>
    <mergeCell ref="E914:E917"/>
    <mergeCell ref="F914:F917"/>
    <mergeCell ref="G4:L4"/>
    <mergeCell ref="M4:R4"/>
    <mergeCell ref="G5:L5"/>
    <mergeCell ref="M5:R5"/>
    <mergeCell ref="G6:U6"/>
    <mergeCell ref="G1:L1"/>
    <mergeCell ref="M1:R1"/>
    <mergeCell ref="G2:L2"/>
    <mergeCell ref="M2:R2"/>
    <mergeCell ref="G3:L3"/>
    <mergeCell ref="M3:R3"/>
    <mergeCell ref="A943:F943"/>
    <mergeCell ref="A938:A941"/>
    <mergeCell ref="B938:B941"/>
    <mergeCell ref="C938:C941"/>
    <mergeCell ref="D938:D941"/>
    <mergeCell ref="E938:E941"/>
    <mergeCell ref="F938:F941"/>
    <mergeCell ref="A934:A937"/>
    <mergeCell ref="B934:B937"/>
    <mergeCell ref="C934:C937"/>
    <mergeCell ref="D934:D937"/>
    <mergeCell ref="E934:E937"/>
    <mergeCell ref="F934:F937"/>
    <mergeCell ref="A930:A933"/>
    <mergeCell ref="B930:B933"/>
    <mergeCell ref="C930:C933"/>
    <mergeCell ref="D930:D933"/>
    <mergeCell ref="E930:E933"/>
    <mergeCell ref="F930:F933"/>
    <mergeCell ref="A926:A929"/>
    <mergeCell ref="B926:B9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Cav-Նախ-Խաչատրյան 31</vt:lpstr>
      <vt:lpstr>рус</vt:lpstr>
      <vt:lpstr>'Cav-Նախ-Խաչատրյան 31'!Print_Area</vt:lpstr>
      <vt:lpstr>'Cav-Նախ-Խաչատրյան 31'!Print_Titles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https://mul2.yerevan.am/tasks/2989152/oneclick?token=eebd9bd443a6f2bcad6c34d126efbedd</cp:keywords>
  <cp:lastModifiedBy>Ani Hovhannisyan</cp:lastModifiedBy>
  <cp:lastPrinted>2026-02-10T21:49:28Z</cp:lastPrinted>
  <dcterms:created xsi:type="dcterms:W3CDTF">2008-11-12T05:43:34Z</dcterms:created>
  <dcterms:modified xsi:type="dcterms:W3CDTF">2026-07-06T08:17:01Z</dcterms:modified>
</cp:coreProperties>
</file>